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minvuchile-my.sharepoint.com/personal/lmachuca_minvu_cl/Documents/Escritorio/segunda convocatoria/geo chile/"/>
    </mc:Choice>
  </mc:AlternateContent>
  <xr:revisionPtr revIDLastSave="7" documentId="13_ncr:1_{58B6C766-9302-4F45-AF52-1ADDDB6947AD}" xr6:coauthVersionLast="47" xr6:coauthVersionMax="47" xr10:uidLastSave="{F356D293-16CE-4021-9FEA-53F1C8D3BB35}"/>
  <bookViews>
    <workbookView xWindow="-120" yWindow="-120" windowWidth="29040" windowHeight="15720" firstSheet="8" activeTab="8" xr2:uid="{00000000-000D-0000-FFFF-FFFF00000000}"/>
  </bookViews>
  <sheets>
    <sheet name="comparativo" sheetId="7" state="hidden" r:id="rId1"/>
    <sheet name="TABLA SUBSIDIOS" sheetId="8" state="hidden" r:id="rId2"/>
    <sheet name="PUNTAJES " sheetId="3" state="hidden" r:id="rId3"/>
    <sheet name="PUNTAJES MICH 600" sheetId="9" state="hidden" r:id="rId4"/>
    <sheet name="PUNTAJES MICH 600 V1" sheetId="10" state="hidden" r:id="rId5"/>
    <sheet name="PUNTAJES MICH 600 V2" sheetId="11" state="hidden" r:id="rId6"/>
    <sheet name="PUNTAJES MICH 600 29012024" sheetId="12" state="hidden" r:id="rId7"/>
    <sheet name="prueba puntaje minimo 29012024 " sheetId="13" state="hidden" r:id="rId8"/>
    <sheet name="CRITERIOS EVALUACIÓN" sheetId="14" r:id="rId9"/>
  </sheets>
  <definedNames>
    <definedName name="_xlnm.Print_Area" localSheetId="0">comparativo!$B$3:$AC$20</definedName>
    <definedName name="_xlnm.Print_Area" localSheetId="8">'CRITERIOS EVALUACIÓN'!$A$1:$U$58</definedName>
    <definedName name="_xlnm.Print_Area" localSheetId="2">'PUNTAJES '!$F$1:$N$94</definedName>
    <definedName name="_xlnm.Print_Area" localSheetId="3">'PUNTAJES MICH 600'!$F$1:$N$88</definedName>
    <definedName name="_xlnm.Print_Area" localSheetId="6">'PUNTAJES MICH 600 29012024'!$F$1:$N$139</definedName>
    <definedName name="_xlnm.Print_Area" localSheetId="4">'PUNTAJES MICH 600 V1'!$F$1:$N$111</definedName>
    <definedName name="_xlnm.Print_Area" localSheetId="5">'PUNTAJES MICH 600 V2'!$F$1:$N$139</definedName>
    <definedName name="_xlnm.Print_Area" localSheetId="1">'TABLA SUBSIDIOS'!$B$2:$N$63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9" i="14" l="1"/>
  <c r="S59" i="14" s="1"/>
  <c r="U59" i="14" s="1"/>
  <c r="V59" i="14" s="1"/>
  <c r="R63" i="14"/>
  <c r="H53" i="14" l="1"/>
  <c r="L24" i="14" s="1"/>
  <c r="H19" i="14"/>
  <c r="L10" i="14" s="1"/>
  <c r="J14" i="14" l="1"/>
  <c r="K24" i="14" l="1"/>
  <c r="M136" i="13" l="1"/>
  <c r="N136" i="13" s="1"/>
  <c r="D9" i="13" s="1"/>
  <c r="M129" i="13"/>
  <c r="N129" i="13" s="1"/>
  <c r="D8" i="13" s="1"/>
  <c r="M83" i="13"/>
  <c r="N83" i="13" s="1"/>
  <c r="D16" i="13" s="1"/>
  <c r="M24" i="13"/>
  <c r="N24" i="13" s="1"/>
  <c r="D15" i="13" s="1"/>
  <c r="C17" i="13"/>
  <c r="M7" i="13"/>
  <c r="N7" i="13" s="1"/>
  <c r="D14" i="13" s="1"/>
  <c r="M136" i="12"/>
  <c r="N136" i="12" s="1"/>
  <c r="D9" i="12" s="1"/>
  <c r="M129" i="12"/>
  <c r="N129" i="12" s="1"/>
  <c r="D8" i="12" s="1"/>
  <c r="M83" i="12"/>
  <c r="N83" i="12" s="1"/>
  <c r="D16" i="12" s="1"/>
  <c r="M24" i="12"/>
  <c r="N24" i="12" s="1"/>
  <c r="D15" i="12" s="1"/>
  <c r="C17" i="12"/>
  <c r="M7" i="12"/>
  <c r="N7" i="12" s="1"/>
  <c r="D14" i="12" s="1"/>
  <c r="D17" i="13" l="1"/>
  <c r="D7" i="13" s="1"/>
  <c r="D10" i="13" s="1"/>
  <c r="N3" i="13" s="1"/>
  <c r="D17" i="12"/>
  <c r="D7" i="12" s="1"/>
  <c r="D10" i="12" s="1"/>
  <c r="N3" i="12" s="1"/>
  <c r="C19" i="13" l="1"/>
  <c r="C19" i="12"/>
  <c r="C17" i="11" l="1"/>
  <c r="M129" i="11"/>
  <c r="N129" i="11" s="1"/>
  <c r="D8" i="11" s="1"/>
  <c r="M136" i="11"/>
  <c r="N136" i="11" s="1"/>
  <c r="D9" i="11" s="1"/>
  <c r="M24" i="11"/>
  <c r="M83" i="11"/>
  <c r="N24" i="11" l="1"/>
  <c r="D15" i="11" s="1"/>
  <c r="K148" i="11" l="1"/>
  <c r="N83" i="11" l="1"/>
  <c r="D16" i="11" s="1"/>
  <c r="M7" i="11" l="1"/>
  <c r="N7" i="11" s="1"/>
  <c r="D14" i="11" s="1"/>
  <c r="D17" i="11" s="1"/>
  <c r="D7" i="11" l="1"/>
  <c r="D10" i="11" s="1"/>
  <c r="D14" i="10"/>
  <c r="D14" i="9"/>
  <c r="D16" i="10"/>
  <c r="D15" i="10"/>
  <c r="N3" i="11" l="1"/>
  <c r="C19" i="11"/>
  <c r="D17" i="10"/>
  <c r="M109" i="10"/>
  <c r="D9" i="10" s="1"/>
  <c r="M103" i="10"/>
  <c r="D8" i="10" s="1"/>
  <c r="M53" i="10"/>
  <c r="M24" i="10"/>
  <c r="D7" i="10"/>
  <c r="M7" i="10"/>
  <c r="D10" i="10" l="1"/>
  <c r="C19" i="10" s="1"/>
  <c r="M86" i="9"/>
  <c r="D9" i="9" s="1"/>
  <c r="M80" i="9"/>
  <c r="D8" i="9" s="1"/>
  <c r="M55" i="9"/>
  <c r="D16" i="9" s="1"/>
  <c r="M26" i="9"/>
  <c r="D15" i="9" s="1"/>
  <c r="M7" i="9"/>
  <c r="N3" i="10" l="1"/>
  <c r="D17" i="9"/>
  <c r="D7" i="9" s="1"/>
  <c r="D10" i="9" s="1"/>
  <c r="N3" i="9" s="1"/>
  <c r="S26" i="8"/>
  <c r="R26" i="8"/>
  <c r="Q26" i="8"/>
  <c r="P26" i="8"/>
  <c r="L26" i="8"/>
  <c r="L30" i="8" s="1"/>
  <c r="I17" i="7"/>
  <c r="G7" i="7" s="1"/>
  <c r="I19" i="7"/>
  <c r="G9" i="7" s="1"/>
  <c r="I18" i="7"/>
  <c r="G8" i="7" s="1"/>
  <c r="I20" i="7"/>
  <c r="G10" i="7" s="1"/>
  <c r="I16" i="7"/>
  <c r="G17" i="7"/>
  <c r="G19" i="7"/>
  <c r="G18" i="7"/>
  <c r="G20" i="7"/>
  <c r="G16" i="7"/>
  <c r="F59" i="8"/>
  <c r="F57" i="8"/>
  <c r="F56" i="8"/>
  <c r="F55" i="8"/>
  <c r="F54" i="8"/>
  <c r="F53" i="8"/>
  <c r="F52" i="8"/>
  <c r="F51" i="8"/>
  <c r="F50" i="8"/>
  <c r="F49" i="8"/>
  <c r="F48" i="8"/>
  <c r="F47" i="8"/>
  <c r="F46" i="8"/>
  <c r="F45" i="8"/>
  <c r="F43" i="8"/>
  <c r="F42" i="8"/>
  <c r="F41" i="8"/>
  <c r="F40" i="8"/>
  <c r="M26" i="8"/>
  <c r="N30" i="8" s="1"/>
  <c r="N26" i="8"/>
  <c r="K30" i="8" s="1"/>
  <c r="K26" i="8"/>
  <c r="F25" i="8"/>
  <c r="F24" i="8"/>
  <c r="F23" i="8"/>
  <c r="F22" i="8"/>
  <c r="F21" i="8"/>
  <c r="F20" i="8"/>
  <c r="F19" i="8"/>
  <c r="F18" i="8"/>
  <c r="F17" i="8"/>
  <c r="F16" i="8"/>
  <c r="F15" i="8"/>
  <c r="F13" i="8"/>
  <c r="F12" i="8"/>
  <c r="F11" i="8"/>
  <c r="F10" i="8"/>
  <c r="F9" i="8"/>
  <c r="F8" i="8"/>
  <c r="F7" i="8"/>
  <c r="M7" i="3"/>
  <c r="M90" i="3"/>
  <c r="D9" i="3" s="1"/>
  <c r="E9" i="3" s="1"/>
  <c r="M82" i="3"/>
  <c r="D8" i="3" s="1"/>
  <c r="E8" i="3" s="1"/>
  <c r="M26" i="3"/>
  <c r="N26" i="3" s="1"/>
  <c r="F61" i="8" l="1"/>
  <c r="C19" i="9"/>
  <c r="F26" i="8"/>
  <c r="F29" i="8" s="1"/>
  <c r="F30" i="8" s="1"/>
  <c r="M56" i="3"/>
  <c r="N56" i="3" s="1"/>
  <c r="D16" i="3" s="1"/>
  <c r="D15" i="3"/>
  <c r="N7" i="3"/>
  <c r="D14" i="3" s="1"/>
  <c r="B19" i="7" l="1"/>
  <c r="B17" i="7"/>
  <c r="B20" i="7"/>
  <c r="D17" i="3"/>
  <c r="D7" i="3" l="1"/>
  <c r="D10" i="3" l="1"/>
  <c r="C19" i="3" s="1"/>
  <c r="E7" i="3"/>
  <c r="E10" i="3" s="1"/>
  <c r="B18" i="7"/>
  <c r="N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Angela</author>
  </authors>
  <commentList>
    <comment ref="H56" authorId="0" shapeId="0" xr:uid="{00000000-0006-0000-0400-000001000000}">
      <text>
        <r>
          <rPr>
            <b/>
            <sz val="9"/>
            <color indexed="81"/>
            <rFont val="Tahoma"/>
            <family val="2"/>
          </rPr>
          <t>Angela:</t>
        </r>
        <r>
          <rPr>
            <sz val="9"/>
            <color indexed="81"/>
            <rFont val="Tahoma"/>
            <family val="2"/>
          </rPr>
          <t xml:space="preserve">
Yo eliminaria los ajustes requeridos, cumple o no.</t>
        </r>
      </text>
    </comment>
    <comment ref="J62" authorId="0" shapeId="0" xr:uid="{00000000-0006-0000-0400-000002000000}">
      <text>
        <r>
          <rPr>
            <b/>
            <sz val="9"/>
            <color indexed="81"/>
            <rFont val="Tahoma"/>
            <family val="2"/>
          </rPr>
          <t>Angela:</t>
        </r>
        <r>
          <rPr>
            <sz val="9"/>
            <color indexed="81"/>
            <rFont val="Tahoma"/>
            <family val="2"/>
          </rPr>
          <t xml:space="preserve">
Ver con Lili, se distribuyen puntajes</t>
        </r>
      </text>
    </comment>
    <comment ref="H67" authorId="0" shapeId="0" xr:uid="{00000000-0006-0000-0400-000003000000}">
      <text>
        <r>
          <rPr>
            <b/>
            <sz val="9"/>
            <color indexed="81"/>
            <rFont val="Tahoma"/>
            <family val="2"/>
          </rPr>
          <t>Angela:</t>
        </r>
        <r>
          <rPr>
            <sz val="9"/>
            <color indexed="81"/>
            <rFont val="Tahoma"/>
            <family val="2"/>
          </rPr>
          <t xml:space="preserve">
Ver con Lili tipología del adulto mayor</t>
        </r>
      </text>
    </comment>
  </commentList>
</comments>
</file>

<file path=xl/sharedStrings.xml><?xml version="1.0" encoding="utf-8"?>
<sst xmlns="http://schemas.openxmlformats.org/spreadsheetml/2006/main" count="1619" uniqueCount="637">
  <si>
    <t>PARAMETRO DE MEDICION</t>
  </si>
  <si>
    <t xml:space="preserve">PONDERACION </t>
  </si>
  <si>
    <t xml:space="preserve">PROPUESTA TECNICA </t>
  </si>
  <si>
    <t>PROPUESTA ECONOMICA</t>
  </si>
  <si>
    <t xml:space="preserve">ESTRATEGIA DE EJECUCION </t>
  </si>
  <si>
    <t xml:space="preserve">TOTAL </t>
  </si>
  <si>
    <t xml:space="preserve">PARÁMETRO DE EVALUACIÓN </t>
  </si>
  <si>
    <t xml:space="preserve">CRITERIOS DE EVALUACIÓN </t>
  </si>
  <si>
    <t>Experiencia</t>
  </si>
  <si>
    <t xml:space="preserve">CATEGORIA: </t>
  </si>
  <si>
    <t xml:space="preserve">ATENCION HABITACIONAL </t>
  </si>
  <si>
    <t>ATRIBUTO</t>
  </si>
  <si>
    <t xml:space="preserve">CRITERIOS DE EVALUACION </t>
  </si>
  <si>
    <t xml:space="preserve">Cumplimiento marco normativo </t>
  </si>
  <si>
    <t>La propuesta debe enmarcarse a las normativas urbanas y diseño.</t>
  </si>
  <si>
    <t xml:space="preserve">La ejecución del nuevo proyecto potencia al actual barrio, entregando diversas tipologías de imagen habitacional, promoviendo una imagen e identidad a escala de barrio, otorgando fachadas diversas. </t>
  </si>
  <si>
    <t>El diseño y zonificación del espacio común de la propuesta considera su relación con el entorno urbano inmediato, considerando en su propuesta   relaciones armónicas entre áreas verdes, equipamientos y vialidades existentes.</t>
  </si>
  <si>
    <t xml:space="preserve">La propuesta reconoce su entorno inmediato integrando en su diseño la apertura visual de sus áreas comunes hacia él. </t>
  </si>
  <si>
    <t xml:space="preserve">Orienta sus áreas comunes hacia el rio y hacia el interior del conjunto, generando zonas mas abiertas y otras mas propias del conjunto: </t>
  </si>
  <si>
    <t xml:space="preserve">La propuesta permite tener un control visual permanente de los espacios comunes y áreas verdes del proyecto habitacional. </t>
  </si>
  <si>
    <t>Los espacios comunes destinados al descanso y recreación tienen control visual desde dormitorios/living comedor  por medio de ventanas, balcones o terrazas.</t>
  </si>
  <si>
    <t xml:space="preserve">CALIFICACIÓN EXPERIENCIA EP </t>
  </si>
  <si>
    <t xml:space="preserve">DESARROLLO DE LA IMAGEN DE BARRIO </t>
  </si>
  <si>
    <t xml:space="preserve">DESARROLLO DE LA UNIDAD HABITACIONAL </t>
  </si>
  <si>
    <t xml:space="preserve">EXPERIENCIA EP </t>
  </si>
  <si>
    <t>FACTOR A EVALUAR</t>
  </si>
  <si>
    <t xml:space="preserve">PUNTAJE </t>
  </si>
  <si>
    <t xml:space="preserve">DS N° 49 y O.G. de U. y C y cuadro normativo. </t>
  </si>
  <si>
    <t>La propuesta debe enmarcarse a las normativas de diseño.</t>
  </si>
  <si>
    <t xml:space="preserve">Superficie Interior de las viviendas </t>
  </si>
  <si>
    <t>Superficie Unidad Habitacional superior o igual a 55 m², sin considerar superficie de balcón.</t>
  </si>
  <si>
    <t xml:space="preserve">Terminaciones </t>
  </si>
  <si>
    <t>No cumple con el mino establecido por decreto</t>
  </si>
  <si>
    <t xml:space="preserve">PUNTAJE PODERADO </t>
  </si>
  <si>
    <t xml:space="preserve">PUNTAJE PONDERADO </t>
  </si>
  <si>
    <t>PONDERACION 10%</t>
  </si>
  <si>
    <t xml:space="preserve">PUNTAJE EVALUACION </t>
  </si>
  <si>
    <t xml:space="preserve">PUNTAJE MAXIMO </t>
  </si>
  <si>
    <t>NORMATIVO</t>
  </si>
  <si>
    <t>DISEÑO</t>
  </si>
  <si>
    <t>PONDERACION 20%</t>
  </si>
  <si>
    <t xml:space="preserve">PUNTAJE TOTAL EVALUACION </t>
  </si>
  <si>
    <t xml:space="preserve">PUNTAJE TOTAL PONDERADO </t>
  </si>
  <si>
    <t xml:space="preserve">La propuesta cede como mínimo al BNUP los requerimientos señalados en los lineamientos de diseño establecidos en el numeral 3 de las bases técnicas                            </t>
  </si>
  <si>
    <t xml:space="preserve">No genera cesiones </t>
  </si>
  <si>
    <t xml:space="preserve">relación con el entorno inmediato 1 </t>
  </si>
  <si>
    <t xml:space="preserve">Cumple        </t>
  </si>
  <si>
    <t xml:space="preserve">No cumplen    </t>
  </si>
  <si>
    <t>relación con el entorno inmediato 2</t>
  </si>
  <si>
    <t xml:space="preserve">Entre un 50%  y 60% de la cantidad de deptos. Proyectados </t>
  </si>
  <si>
    <t>Entre un 60% a un 100%</t>
  </si>
  <si>
    <t>control visual</t>
  </si>
  <si>
    <t xml:space="preserve">No cumple                          </t>
  </si>
  <si>
    <t xml:space="preserve">Cumple totalmente        </t>
  </si>
  <si>
    <t>Genera nuevas propuestas que potencia los requerimientos mínimos establecidos en el numeral 3 de las bases técnicas</t>
  </si>
  <si>
    <t xml:space="preserve">Cumple totalmente          </t>
  </si>
  <si>
    <t xml:space="preserve">No cumple                      </t>
  </si>
  <si>
    <r>
      <t>2</t>
    </r>
    <r>
      <rPr>
        <sz val="10"/>
        <color theme="1"/>
        <rFont val="Times New Roman"/>
        <family val="1"/>
      </rPr>
      <t xml:space="preserve">      </t>
    </r>
    <r>
      <rPr>
        <sz val="10"/>
        <color theme="1"/>
        <rFont val="Century Gothic"/>
        <family val="2"/>
      </rPr>
      <t xml:space="preserve">Tipologías     </t>
    </r>
  </si>
  <si>
    <t xml:space="preserve">Diversidad de tipologias de unidades habitacionales </t>
  </si>
  <si>
    <t xml:space="preserve">1      Tipologías     </t>
  </si>
  <si>
    <r>
      <t>b)</t>
    </r>
    <r>
      <rPr>
        <sz val="10"/>
        <color theme="1"/>
        <rFont val="Times New Roman"/>
        <family val="1"/>
      </rPr>
      <t xml:space="preserve">     </t>
    </r>
    <r>
      <rPr>
        <sz val="10"/>
        <color theme="1"/>
        <rFont val="Century Gothic"/>
        <family val="2"/>
      </rPr>
      <t xml:space="preserve">Si adicional al mínimo contempla pintura en muros y cielos de en todas las zonas secas ( al menos 1 mano de pintura) </t>
    </r>
  </si>
  <si>
    <r>
      <t>a)</t>
    </r>
    <r>
      <rPr>
        <sz val="10"/>
        <color theme="1"/>
        <rFont val="Times New Roman"/>
        <family val="1"/>
      </rPr>
      <t xml:space="preserve">     </t>
    </r>
    <r>
      <rPr>
        <sz val="10"/>
        <color theme="1"/>
        <rFont val="Century Gothic"/>
        <family val="2"/>
      </rPr>
      <t xml:space="preserve">Si adicional al mínimo contempla terminaciones de piso en dormitorios   y pasillo  </t>
    </r>
  </si>
  <si>
    <t xml:space="preserve">Cumple con el mínimo establecido por decreto                                                                  </t>
  </si>
  <si>
    <t>Si contempla ambas variables ( a + b)</t>
  </si>
  <si>
    <t xml:space="preserve">TOTAL PONDERADO </t>
  </si>
  <si>
    <t xml:space="preserve">Sup.  de 60,1 m2 y más                    </t>
  </si>
  <si>
    <t>Sup. Promedio 55,00</t>
  </si>
  <si>
    <t xml:space="preserve">Sup. Promedio 56,10 a 57,00 m² </t>
  </si>
  <si>
    <t xml:space="preserve">Sup. Promedio 57,10 a 60,00m²    </t>
  </si>
  <si>
    <t>Sup. Promedio 55,10 a 56,00</t>
  </si>
  <si>
    <t>No cumple</t>
  </si>
  <si>
    <t xml:space="preserve">EP en 1° categoría de otra región </t>
  </si>
  <si>
    <t>EP en 1° categoría que opere en la región del Biobío y con sede en la provincia de Concepción</t>
  </si>
  <si>
    <t xml:space="preserve">EP otra categoría de otra región      </t>
  </si>
  <si>
    <t xml:space="preserve">PUNTAJE MÁXIMO PARCIAL </t>
  </si>
  <si>
    <t xml:space="preserve">PUNTAJE MÁXIMO </t>
  </si>
  <si>
    <t xml:space="preserve">Cumplimiento normativo , DS N° 49, cuadro normativo y OGUC </t>
  </si>
  <si>
    <t xml:space="preserve">Cumplen parcialmente y los ajustes requeridos no afecta sustancialmente al diseño del proyecto para ser ingresado a banco de proyectos          </t>
  </si>
  <si>
    <t xml:space="preserve">Diseño general del conjunto </t>
  </si>
  <si>
    <t xml:space="preserve">VERIFICADOR </t>
  </si>
  <si>
    <t>1) Convenio regional de asistencia técnica.</t>
  </si>
  <si>
    <t xml:space="preserve">No cumple </t>
  </si>
  <si>
    <t xml:space="preserve">No cumple con el minimo establecido por decreto </t>
  </si>
  <si>
    <t>La propuesta se ajusta al marco financiero dispuesto en bases y se financia con los subsidios referidos.</t>
  </si>
  <si>
    <t xml:space="preserve">La propuesta presenta una rebaja de un 2% </t>
  </si>
  <si>
    <t xml:space="preserve">La propuesta presenta una rebaja de un 5% </t>
  </si>
  <si>
    <t>1) Resumen presupuestos generales, Anexo N° 8.</t>
  </si>
  <si>
    <t>2) Cuadro de financiamiento proyecto, subsidio habitacional, Anexo N° 9.</t>
  </si>
  <si>
    <t>FINANCIAMIENTO</t>
  </si>
  <si>
    <t>PLAZOS</t>
  </si>
  <si>
    <t>La propuesta se ajusta a los plazos indicados en bases para  ingreso a banco de proyectos y obtencio nde CPI, inicio de obras y enrtega de las viviendas , de acuerdo a lo indicado en numerla 2.6 de las bases administrativas.</t>
  </si>
  <si>
    <t>Los plazos se disminuyen en 1 mes</t>
  </si>
  <si>
    <t>PONDERACION 25%</t>
  </si>
  <si>
    <t>PONDERACION 15%</t>
  </si>
  <si>
    <t>1 tipologia para las 4 manzanas</t>
  </si>
  <si>
    <t>otras propuestas que presenten diversidad</t>
  </si>
  <si>
    <t xml:space="preserve">2 tipologías de edificios (por cada manzana) </t>
  </si>
  <si>
    <t>2 tipologias de edificios distribuidos según propuesta , por CNT o por manzana</t>
  </si>
  <si>
    <t>mínimo establecido : 0</t>
  </si>
  <si>
    <t>PONDERACION 30%</t>
  </si>
  <si>
    <t xml:space="preserve">PROPUESTA ECONÓMICA </t>
  </si>
  <si>
    <t>PROPUESTA DE EJECUCIÓN</t>
  </si>
  <si>
    <t>PROPUESTA TECNICA                                                                                                     PONDERACION 50%</t>
  </si>
  <si>
    <t xml:space="preserve">1) EXPERIENCIA EP </t>
  </si>
  <si>
    <t xml:space="preserve">2) DESARROLLO DE LA IMAGEN DE BARRIO </t>
  </si>
  <si>
    <t xml:space="preserve">3) DESARROLLO DE LA UNIDADES HABITACIONALES </t>
  </si>
  <si>
    <t xml:space="preserve">Valor de la propuesta </t>
  </si>
  <si>
    <t>Plazos</t>
  </si>
  <si>
    <t xml:space="preserve">EP otra categoría que opere en la región del Biobío y con sede en la región de Biobío                     </t>
  </si>
  <si>
    <t>2) Declaración jurada simple de capacidad disponible para atención de familias, Anexo N° 10.</t>
  </si>
  <si>
    <t xml:space="preserve">Se evaluará por aplicación de la norma </t>
  </si>
  <si>
    <t xml:space="preserve">Cumplen parcialmente y los ajustes requeridos no afectan sustancialmente al diseño del proyecto para ser ingresado a banco de proyectos  y obtner CPI       </t>
  </si>
  <si>
    <t>1) Planimetría General de los conjuntos habitacionales. Con detalle de cuadro de superficies y cesiones.</t>
  </si>
  <si>
    <t>2) Memoria del proyecto, de aucerdo a acápite Contenido de la Propuesta.</t>
  </si>
  <si>
    <t>1) Reseña del Diseño General de Conjunto, Anexo N° 3.</t>
  </si>
  <si>
    <t>2) Planimetría General de los conjuntos habitacionales. Con detalle de cuadro de superficies y cesiones.</t>
  </si>
  <si>
    <t>3) Modelaciones 3D.</t>
  </si>
  <si>
    <t>2) Planimetría general de los conjuntos habitacionales</t>
  </si>
  <si>
    <t>3)Modelaciones 3D.</t>
  </si>
  <si>
    <t>2) Planimetría general de los conjuntos habitacionales. Con detalle de cuadro de superficies y cesiones.</t>
  </si>
  <si>
    <t>1) Reseña del Diseño General de Conjunto,, Anexo N° 3, con detalle de cuadro de superficies y cesiones.</t>
  </si>
  <si>
    <t>1) Reseña del Diseño General de Conjunto, , Anexo N° 3, con detalle de cuadro de superficies y cesiones.</t>
  </si>
  <si>
    <t>1) Reseña de la solución de las viviendas, Anexo N° 4.</t>
  </si>
  <si>
    <t xml:space="preserve">2) Planimetría general del conjunto, con cuadro de superfcies </t>
  </si>
  <si>
    <t>3) Plantas de arquitectura unidades habitacionales.</t>
  </si>
  <si>
    <t>1) Planta general de los conjuntos habitacionales, donde se visualicen todas las manzanas.</t>
  </si>
  <si>
    <t xml:space="preserve">2) Una planta de arquitectura, por nivel,  de cada tipologia de edificio, debidamente acotada y amoblada. </t>
  </si>
  <si>
    <t>1) Una planta de arquitectura, por nivel,  de cada tipologia de edificio, debidamente acotada y amoblada. Con cuadro de superficies.</t>
  </si>
  <si>
    <t>Se evaluará por aplicación de la norma.</t>
  </si>
  <si>
    <t>Cumplen parcialmente y los ajustes requeridos no afectan sustancialmente al diseño del proyecto para ser ingresado a banco de proyectos y obtención de CPI.</t>
  </si>
  <si>
    <t xml:space="preserve">Propone 2 o más tipologías de unidades habitacionales o departamentos para el proyecto habitacional, en respuesta a factores como ubicación respecto de su entorno y asoleamiento; no se incluye en esta evaluación la tipología de departamento habilitado para personas con movilidad reducida. </t>
  </si>
  <si>
    <t xml:space="preserve">(Se excluyen la tipologías para discapacitados). </t>
  </si>
  <si>
    <t xml:space="preserve">1) Una planta de arquitectura, por nivel,  de cada tipologia de edificio, debidamente acotada y amoblada. Con rotulación de las terminaciones propuestas. </t>
  </si>
  <si>
    <t xml:space="preserve">Los plazos se disminuyen en 2 meses. </t>
  </si>
  <si>
    <t>3) Informe de revisor de cumplimiento de normas urbanísticas, de acuerdo al acápite Contenido de la Propuesta.</t>
  </si>
  <si>
    <t>4) Memoria Areas verdes, de acuerdo al acápite Contenido de la Propuesta.</t>
  </si>
  <si>
    <t>1) Cronograma y plan de trabajo hasta obtención de CPI, de acuerdo al acápite Contenido de la Propuesta.</t>
  </si>
  <si>
    <t>2) Gantt general de la ejecución de las obras, de acuerdo al acápite Contenido de la Propuesta.</t>
  </si>
  <si>
    <t xml:space="preserve">Con atención de CNT en los últimos 8 años y desarrollo de proyectos de vivienda en altura </t>
  </si>
  <si>
    <t xml:space="preserve">Con atención de CNT en los últimos 4 años y desarrollo de proyectos de vivienda en altura </t>
  </si>
  <si>
    <t xml:space="preserve">Con atención de CNT en los últimos 8 y 4 años , sin experiencia en desarrollo de proyectos de vivienda en altura </t>
  </si>
  <si>
    <t>3) Declaración jurada simple de listado de proyectos atendidos o en atención, con identificacion de la tipologia de edificación , Anexo N° 3.</t>
  </si>
  <si>
    <t xml:space="preserve">NEXO </t>
  </si>
  <si>
    <t>CREDYHOGAR</t>
  </si>
  <si>
    <t>NEXO</t>
  </si>
  <si>
    <t>CODES</t>
  </si>
  <si>
    <t xml:space="preserve">BIOCONSTRUYE </t>
  </si>
  <si>
    <t>TIPOLOGIAS DEPTOS</t>
  </si>
  <si>
    <t>TIPOLOGIAS EDIFICIOS</t>
  </si>
  <si>
    <t xml:space="preserve">TERMINACIONES </t>
  </si>
  <si>
    <t xml:space="preserve">PRESUPUESTO </t>
  </si>
  <si>
    <t>EP</t>
  </si>
  <si>
    <t xml:space="preserve">N° DE EDIFICIOS </t>
  </si>
  <si>
    <t>N° DE UNIDADES HABIT.</t>
  </si>
  <si>
    <t>ESTACIONAMIENTOS CANT.</t>
  </si>
  <si>
    <t>ELEMENTOS DIFERENCIADORES EN AREAS VERDES, EQUIPAMIENTOS</t>
  </si>
  <si>
    <t>ELEMENTOS DIFERENCIADORES EN EL DISEÑO DEL CONJUNTO</t>
  </si>
  <si>
    <t xml:space="preserve">MONTOS DE SUBSIDIOS REFERENCIALES PARA PROYECTO CNT  VILLA FUTURO </t>
  </si>
  <si>
    <t xml:space="preserve">COMPARATIVO PROPUESTAS </t>
  </si>
  <si>
    <t>N°</t>
  </si>
  <si>
    <t xml:space="preserve">TIPO DE SUBSIDIO </t>
  </si>
  <si>
    <t>MONTO UF</t>
  </si>
  <si>
    <t xml:space="preserve">MONTO MAX UF . SI CUMPLEN TODOS LOS REQUISITOS </t>
  </si>
  <si>
    <r>
      <t xml:space="preserve">S. Base  </t>
    </r>
    <r>
      <rPr>
        <b/>
        <sz val="10"/>
        <color rgb="FF0070C0"/>
        <rFont val="Calibri"/>
        <family val="2"/>
        <scheme val="minor"/>
      </rPr>
      <t xml:space="preserve">( podria sumarse 100 UF adicional por nuevas exigencias del PDA) </t>
    </r>
  </si>
  <si>
    <t xml:space="preserve">aporte al espacio publico ( + 5 UF de la Resol 1439 ) </t>
  </si>
  <si>
    <t xml:space="preserve">PDA San pedro  - Chiguayante </t>
  </si>
  <si>
    <t xml:space="preserve">area latente o saturada </t>
  </si>
  <si>
    <t>S. Densificación en altura (hasta 160)</t>
  </si>
  <si>
    <t>S. Localización(hasta 160-600)</t>
  </si>
  <si>
    <t>6.1</t>
  </si>
  <si>
    <t xml:space="preserve">Si cumple todas las exigencias estabelcidas para la localización aumenta altura en 80 UF </t>
  </si>
  <si>
    <t xml:space="preserve">S. incentivo al ahorro ( 3 UF por cada UF adicional - hasta 60 UF max ) </t>
  </si>
  <si>
    <t xml:space="preserve">S. equipamiento y espacio público </t>
  </si>
  <si>
    <t xml:space="preserve">cesion areas verdes art. 2.2.5 OGUC ( 2,5 UF porcada punto porcentual sobre el minimo ) </t>
  </si>
  <si>
    <t>9.1</t>
  </si>
  <si>
    <t xml:space="preserve">subsidio equipamiento IMIV ( eventualmente si las obras suipera las 5UF por flia se podrá llegar a   a 20 UF) </t>
  </si>
  <si>
    <t>S. mediana escala 150 UF hasta 40 viviendas</t>
  </si>
  <si>
    <t>10.1</t>
  </si>
  <si>
    <t xml:space="preserve">S. mediana escala 110 UF de 40 a 70 viviendas </t>
  </si>
  <si>
    <t xml:space="preserve">S. Habilitación  base </t>
  </si>
  <si>
    <t>11.1</t>
  </si>
  <si>
    <t>S. habilitacion adicional   obras especiales</t>
  </si>
  <si>
    <t xml:space="preserve">Subsidio de Factibilizacion ( cunado no palique la localización) </t>
  </si>
  <si>
    <t xml:space="preserve">S. Disc. Movilidad Reducida </t>
  </si>
  <si>
    <t xml:space="preserve">S. Disc. Sin Movilidad Reducida </t>
  </si>
  <si>
    <t xml:space="preserve">S. Por grupo familiar </t>
  </si>
  <si>
    <t>UNITARIO POR FAMILIA</t>
  </si>
  <si>
    <t xml:space="preserve">regulaciones Resol N° 399 </t>
  </si>
  <si>
    <t xml:space="preserve">regulaciones Resol N° 527 </t>
  </si>
  <si>
    <t xml:space="preserve">manzana L  + 110 </t>
  </si>
  <si>
    <t>regulaciones DS N° 49/2011</t>
  </si>
  <si>
    <t xml:space="preserve">menos de 70 familias </t>
  </si>
  <si>
    <t>regulaciones Resol N° 1439</t>
  </si>
  <si>
    <t xml:space="preserve">a) Resuelvo N° 19 de la Resol N° 399/ 21022 : se podrá ingresar proyecto sin permiso de edificacion o permiso de anteproyecto aprobado por la DOM . Pero si con comprobante de ingreso del expediente. </t>
  </si>
  <si>
    <t>Subsidio
UF</t>
  </si>
  <si>
    <t>N° Viviendas</t>
  </si>
  <si>
    <t>Total</t>
  </si>
  <si>
    <t>Subsidio Base I y II quintil</t>
  </si>
  <si>
    <t>Subsidio Base III quintil</t>
  </si>
  <si>
    <t>Ahorro Base I y II quintil</t>
  </si>
  <si>
    <t>Ahorro Base III quintil</t>
  </si>
  <si>
    <t>Ahorro adicional</t>
  </si>
  <si>
    <t>Subsidio premio al ahorro</t>
  </si>
  <si>
    <t>Subsidio Localización</t>
  </si>
  <si>
    <t>Subsidio Habilitación</t>
  </si>
  <si>
    <t>Subsidio Habilitación adicional</t>
  </si>
  <si>
    <t>Subsidio Equipamiento</t>
  </si>
  <si>
    <t>Subsidio de altura</t>
  </si>
  <si>
    <t>Complemento subsidio de altura</t>
  </si>
  <si>
    <t>PDA</t>
  </si>
  <si>
    <t>Subsidio discapacitado 80 UF</t>
  </si>
  <si>
    <t>Subsidio discapacitado 20 UF</t>
  </si>
  <si>
    <t>Subsidio grupo familiar 70 UF</t>
  </si>
  <si>
    <t>Financiamiento Gore (Certificado N°7122°22)</t>
  </si>
  <si>
    <t>Financiamiento Res Ex.N° 5478 de fecha 21.12.2022 (Art.35 letra h. 1,5% recursos FSEV)</t>
  </si>
  <si>
    <t>Financiamiento Res Ex. N° 5478 de fecha 21.12.2022 (Art.35 letra h. 1,5% recursos FSEV)</t>
  </si>
  <si>
    <t xml:space="preserve">PROPUESTA SE AJUSTA AL VALOR BASE  </t>
  </si>
  <si>
    <t>BIOCONSTRUYE</t>
  </si>
  <si>
    <t xml:space="preserve">TABLA REFERENCIAL APORTADA POR EQUIPO CNT </t>
  </si>
  <si>
    <t xml:space="preserve">para K, M, Y N </t>
  </si>
  <si>
    <t xml:space="preserve">( hasta 70 familias ) </t>
  </si>
  <si>
    <t xml:space="preserve">Nota : </t>
  </si>
  <si>
    <t xml:space="preserve">para L mediana escala </t>
  </si>
  <si>
    <t xml:space="preserve">PUNTAJES </t>
  </si>
  <si>
    <t xml:space="preserve">MANZANA </t>
  </si>
  <si>
    <t>L</t>
  </si>
  <si>
    <t>K</t>
  </si>
  <si>
    <t>M</t>
  </si>
  <si>
    <t>N</t>
  </si>
  <si>
    <t xml:space="preserve">CABIDA MINIMA </t>
  </si>
  <si>
    <t>TOTAL INGRESO 2023</t>
  </si>
  <si>
    <t xml:space="preserve">TOTAL PROYECTADO </t>
  </si>
  <si>
    <t>SUPERFICIE TERRAZA m2</t>
  </si>
  <si>
    <t>SUPERFICIE DEPTO m2</t>
  </si>
  <si>
    <t xml:space="preserve">tipo A </t>
  </si>
  <si>
    <t>tipo B</t>
  </si>
  <si>
    <t>tipo C</t>
  </si>
  <si>
    <t>57,30 / 57,38 / 57,46</t>
  </si>
  <si>
    <t xml:space="preserve">55,12 / 55,20 / 55,28 </t>
  </si>
  <si>
    <t>tipo discap</t>
  </si>
  <si>
    <t>61,84 / 61,85</t>
  </si>
  <si>
    <t>1,68 / 5,3 discap</t>
  </si>
  <si>
    <t>proyecta estacionamienos con la rebaja del 30%. Propuestos 272, 20 discap, 216 bici.</t>
  </si>
  <si>
    <t>CONSIDERACIONES URBANAS</t>
  </si>
  <si>
    <t>densidad 900 hab/ha</t>
  </si>
  <si>
    <t>areas verdes 8,18%</t>
  </si>
  <si>
    <t>equipamiento 2,78</t>
  </si>
  <si>
    <t xml:space="preserve">minimo 378 unidades </t>
  </si>
  <si>
    <t>altura max. 8 pisos</t>
  </si>
  <si>
    <t xml:space="preserve">muros </t>
  </si>
  <si>
    <t xml:space="preserve">pisos  zona seca </t>
  </si>
  <si>
    <t>pisos zonas humedas</t>
  </si>
  <si>
    <t xml:space="preserve">cielos </t>
  </si>
  <si>
    <t>piso flotante</t>
  </si>
  <si>
    <t xml:space="preserve">ceramico 30 X 30 </t>
  </si>
  <si>
    <t xml:space="preserve">pintura </t>
  </si>
  <si>
    <t>cada manzana se subsdivide en 2 lotes habitacionales</t>
  </si>
  <si>
    <t>CARACTERISTICAS GENERALES DEL LOTEO</t>
  </si>
  <si>
    <t>8,68% / 9,80</t>
  </si>
  <si>
    <t>coef max ocupacion 0.8 / 6.384m2</t>
  </si>
  <si>
    <t>ceramico pasillo - cubre piso dormitorios</t>
  </si>
  <si>
    <t>1) 2 tipologias de edificios, la tip  A y B se diferencian por: tipologia B balcon mas amplio. Dormitorio principal sin pareo.</t>
  </si>
  <si>
    <t>1) cada edificio contempla una tipologia de departamento. Todas las tipologias de edficios estan presentes en todas las manzanas  2toda slas tipologias presentan home office y se diferencian por la dispocion del balcon, tip A dormitorio, tip B estar, tip D en estar y tamañao home office. dormitorio principal sin pareo.</t>
  </si>
  <si>
    <t xml:space="preserve">genera nuevas propuestas de cesiones de areas verdes </t>
  </si>
  <si>
    <t>las cesiones de areas verdes son las requeridas por bases y otra adicional</t>
  </si>
  <si>
    <t>Tipo A: 2,0  / Tipo B: 4,3</t>
  </si>
  <si>
    <t>proyecta estacionamienos con la rebaja del 30%.</t>
  </si>
  <si>
    <t xml:space="preserve">Total 346. Solo en manzan N requiere la rebaja del 30%. </t>
  </si>
  <si>
    <t>tipo D</t>
  </si>
  <si>
    <t>60,82 con balcon</t>
  </si>
  <si>
    <t xml:space="preserve">60,82 sin balcon </t>
  </si>
  <si>
    <t>60,61 con balcón</t>
  </si>
  <si>
    <t xml:space="preserve">60,61 sin balcón </t>
  </si>
  <si>
    <t xml:space="preserve">tarma diagonal, orinetacion edificios en torno al recorrido del sol. </t>
  </si>
  <si>
    <t xml:space="preserve"> 2 tipologia de edificios, se difrencias por la cantidad de deptos , 1 de 24 deptos y  1 de 16 deptos. Los edificios tienen una altura menor a la tradicional de un edificio de 4 pisos, el cuato piso aprovecha las aguas de la techumbre. Edifcios con terminacion de madera en distinto tonop, por tipologia y distintos colores en la terminacion de grano medio. Contempla revestimiento de plancha perfilada de zincalumn prepintada , envoltura de techumbre a muro.  Los detos de 60,82 incorporan un home office y el depto de 60,61 tienen un dormitorio principal de mayor superficie, para espacio cuna  o closet caminable.</t>
  </si>
  <si>
    <t xml:space="preserve">las cesiones de areas verdes son las requeridas por bases y otra adicional. Incorpora juegos de agua en la zona interior del barrio </t>
  </si>
  <si>
    <t>considera planteamiento base</t>
  </si>
  <si>
    <t>Propone los montos de subsidio reglamentario, para el  calculo ademas incopra incremto de cesionaes deareas verdes y equipamineto por IMIV.</t>
  </si>
  <si>
    <t>Propone los montos de subsidio reglamentario, para el  calculo ademas incopra incrementos de cesiones de areas verdes y equipamineto por IMIV.</t>
  </si>
  <si>
    <t>MONTOS PROPUESTOS POR Eps</t>
  </si>
  <si>
    <t>MONTOS PROPUESTOS POR Eps / solo bases sin incrementos e incopora otros que faltaban</t>
  </si>
  <si>
    <t>1.595 / sin icrementos llega a 1.483</t>
  </si>
  <si>
    <t>1.499 / sin icrementos llega a 1.483</t>
  </si>
  <si>
    <t>1.324 / sin incrementos e incoprporando de montos faltantes se pasa 10 UF</t>
  </si>
  <si>
    <t xml:space="preserve">1.368 / sin incrementos e incorporando montos faltantes esta bajo 100 UF </t>
  </si>
  <si>
    <t xml:space="preserve">Nota;: manzana  le corresponde 110 UF de subsidio de mediana escala </t>
  </si>
  <si>
    <t>Valor con sub. bases del ultimo llamado 2022  / 1.483 UF                                            Al CNT de manzana L se le debe sumar 110 UF</t>
  </si>
  <si>
    <t xml:space="preserve">Total 384. Se acoge a articulo 2.4.1 bis </t>
  </si>
  <si>
    <t xml:space="preserve">considera planteamiento base </t>
  </si>
  <si>
    <t>Tipoa A : 2,08 / Tipo B: 3,42</t>
  </si>
  <si>
    <t>Depto Tipo A : ceramico en domitorios , estar comedor y pasillo  / Depto Tipo B : piso flotante  en domitorios , cerámico en estar comedor y pasillo./ Depto Tipo Discap : piso cerámico todo el depto.</t>
  </si>
  <si>
    <t>N / C</t>
  </si>
  <si>
    <t>2 tipologias de edificios y 2 tipologias de departamentos, se dfierencias por que 1 tipologia considera una fachada difente por incporar depto discpacitados en su primer piso. Deptos se diferencian por tamaño de su blacón y por tener 1 m2 adicional</t>
  </si>
  <si>
    <t xml:space="preserve">propone algunos subsidios menores a los bases del ultimo llamado. Incopora para el calculo los incremots de aporte al espacio publico, area latante saturada, adcional ahorro, cesion areas verdes . Por otra parte debe incorporar sub de localización y  80 UF icremento sub altura. </t>
  </si>
  <si>
    <t xml:space="preserve">propone algunos subsidios menores a los bases del ultimo llamado. Incopora para el calculo los incremots adcional ahorro, cesion areas verdes . Por otra parte debe incorporar   80 UF icremento sub altura. </t>
  </si>
  <si>
    <t xml:space="preserve">EVALUACION PUNTAJES </t>
  </si>
  <si>
    <t xml:space="preserve">PUNTAJE ASIGNADO </t>
  </si>
  <si>
    <t>EP XXX</t>
  </si>
  <si>
    <t xml:space="preserve">PUNTAJE PROPUESTA </t>
  </si>
  <si>
    <t xml:space="preserve">EVALUACIÓN PUNTAJES </t>
  </si>
  <si>
    <t xml:space="preserve">1) EXPERIENCIA E.P. </t>
  </si>
  <si>
    <t>PONDERACIÓN 10%</t>
  </si>
  <si>
    <t xml:space="preserve">EXPERIENCIA E.P. </t>
  </si>
  <si>
    <t>E.P. en 1° categoría que opere en la región del Biobío y con sede en la provincia de Concepción</t>
  </si>
  <si>
    <t xml:space="preserve">E.P. otra categoría que opere en la región del Biobío y con sede en la región de Biobío                     </t>
  </si>
  <si>
    <t xml:space="preserve">E.P. en 1° categoría de otra región </t>
  </si>
  <si>
    <t xml:space="preserve">E.P. otra categoría de otra región      </t>
  </si>
  <si>
    <t xml:space="preserve">CATEGORÍA: </t>
  </si>
  <si>
    <t>ATENCIÓN HABITACIONAL:</t>
  </si>
  <si>
    <t xml:space="preserve">PUNTAJE TOTAL EVALUACIÓN </t>
  </si>
  <si>
    <r>
      <t xml:space="preserve">3) Declaración jurada simple de listado de proyectos atendidos o en atención, con identificación de la tipología de edificación - </t>
    </r>
    <r>
      <rPr>
        <b/>
        <sz val="10"/>
        <color theme="1"/>
        <rFont val="Century Gothic"/>
        <family val="2"/>
      </rPr>
      <t>Anexo N° 3.</t>
    </r>
  </si>
  <si>
    <t>PONDERACIÓN 15%</t>
  </si>
  <si>
    <t xml:space="preserve">PUNTAJE EVALUACIÓN </t>
  </si>
  <si>
    <t xml:space="preserve">Cumplimiento normativo, D.S. N° 49, Cuadro Normativo y O.G.U.C. </t>
  </si>
  <si>
    <t xml:space="preserve">Cumplen parcialmente y los ajustes requeridos no afectan sustancialmente al diseño del proyecto para ser ingresado a banco de proyectos y obtener CPI       </t>
  </si>
  <si>
    <t>La propuesta debe enmarcarse en las normativas urbanas y de diseño.</t>
  </si>
  <si>
    <t>1 tipología para las 2 manzanas</t>
  </si>
  <si>
    <t xml:space="preserve">Relación con el entorno inmediato 1 </t>
  </si>
  <si>
    <t>Relación con el entorno inmediato 2</t>
  </si>
  <si>
    <r>
      <t xml:space="preserve">1) Convenio regional de asistencia técnica. 
2) Declaración jurada simple de capacidad disponible para atención de familias - </t>
    </r>
    <r>
      <rPr>
        <b/>
        <sz val="10"/>
        <color theme="1"/>
        <rFont val="Century Gothic"/>
        <family val="2"/>
      </rPr>
      <t>Anexo N° 10.</t>
    </r>
  </si>
  <si>
    <t>1) Planimetría General de los conjuntos habitacionales. Con detalle de cuadro de superficies y cesiones.
2) Memoria del proyecto, de aucerdo a acápite Contenido de la Propuesta.
3) Informe de revisor de cumplimiento de normas urbanísticas, de acuerdo al acápite Contenido de la Propuesta.
4) Memoria Áreas verdes, de acuerdo al acápite Contenido de la Propuesta.</t>
  </si>
  <si>
    <r>
      <t xml:space="preserve">1) Reseña del Diseño General de Conjunto -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</si>
  <si>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2 tipologías de edificios distribuídos según propuesta, por CNT</t>
  </si>
  <si>
    <r>
      <t xml:space="preserve">1) Reseña del Diseño General de Conjunto -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</si>
  <si>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1) Reseña del Diseño General de Conjunto,, Anexo N° 3, con detalle de cuadro de superficies y cesiones.
2) Planimetría general de los conjuntos habitacionales.
3) Modelaciones 3D.</t>
  </si>
  <si>
    <t>Control visual</t>
  </si>
  <si>
    <t xml:space="preserve">2  Tipologías     </t>
  </si>
  <si>
    <t>PONDERACIÓN 25%</t>
  </si>
  <si>
    <t xml:space="preserve">3) DESARROLLO DE LAS UNIDADES HABITACIONALES </t>
  </si>
  <si>
    <t>Se evaluará por aplicación de la norma</t>
  </si>
  <si>
    <t>Cumplen parcialmente y los ajustes requeridos no afectan sustancialmente al diseño del proyecto para ser ingresado al Banco de proyectos y obtención de CPI.</t>
  </si>
  <si>
    <r>
      <t>1) Reseña del Diseño General de Conjunto -</t>
    </r>
    <r>
      <rPr>
        <b/>
        <sz val="10"/>
        <color theme="1"/>
        <rFont val="Century Gothic"/>
        <family val="2"/>
      </rPr>
      <t xml:space="preserve"> Anexo N° 3</t>
    </r>
    <r>
      <rPr>
        <sz val="10"/>
        <color theme="1"/>
        <rFont val="Century Gothic"/>
        <family val="2"/>
      </rPr>
      <t xml:space="preserve">, con detalle de cuadro de superficies y cesiones.
2) Planimetría general de los conjuntos habitacionales.
3) Modelaciones 3D.
</t>
    </r>
  </si>
  <si>
    <r>
      <t xml:space="preserve">1) Reseña de la solución de las viviendas - </t>
    </r>
    <r>
      <rPr>
        <b/>
        <sz val="10"/>
        <color theme="1"/>
        <rFont val="Century Gothic"/>
        <family val="2"/>
      </rPr>
      <t xml:space="preserve">Anexo N° 4.
</t>
    </r>
    <r>
      <rPr>
        <sz val="10"/>
        <color theme="1"/>
        <rFont val="Century Gothic"/>
        <family val="2"/>
      </rPr>
      <t xml:space="preserve">
2) Planimetría general del conjunto, con cuadro de superficies.
3) Plantas de arquitectura unidades habitacionales.</t>
    </r>
  </si>
  <si>
    <t xml:space="preserve">Diversidad de tipologías de unidades habitacionales </t>
  </si>
  <si>
    <t>1  Tipología</t>
  </si>
  <si>
    <t>La propuesta debe enmarcarse en las normativas de diseño</t>
  </si>
  <si>
    <t xml:space="preserve">Propone 2 o más tipologías de unidades habitacionales o departamentos para el proyecto habitacional, en respuesta a factores como :ubicación respecto de su entorno y asoleamiento; no se incluye en esta evaluación, la tipología de departamento o casa habilitado para personas con movilidad reducida. </t>
  </si>
  <si>
    <t xml:space="preserve">1) Planta general de los conjuntos habitacionales, donde se visualicen todas las manzanas.
2) Una planta de arquitectura por nivel,  de cada tipología de edificio, debidamente acotada y amoblada. </t>
  </si>
  <si>
    <t>1) Una planta de arquitectura por nivel,  de cada tipología de edificio, debidamente acotada y amoblada. Con cuadro de superficies.</t>
  </si>
  <si>
    <t>(Se excluye la tipología para discapacitados)</t>
  </si>
  <si>
    <t xml:space="preserve">Sup. Promedio 55,00 m²   </t>
  </si>
  <si>
    <t xml:space="preserve">Sup. Promedio 55,10 m² a 56,00 m²   </t>
  </si>
  <si>
    <t xml:space="preserve">Sup. Promedio 56,10 m² a 57,00 m² </t>
  </si>
  <si>
    <t xml:space="preserve">Sup. Promedio 57,10 m² a 60,00 m²    </t>
  </si>
  <si>
    <t xml:space="preserve">Sup. de 60,1 m² y más                    </t>
  </si>
  <si>
    <t>No cumple con el mínimo establecido por Decreto</t>
  </si>
  <si>
    <t xml:space="preserve">Cumple con el mínimo establecido por Decreto                                                                  </t>
  </si>
  <si>
    <r>
      <t xml:space="preserve">1) Reseña de la solución de las viviendas - </t>
    </r>
    <r>
      <rPr>
        <b/>
        <sz val="10"/>
        <color theme="1"/>
        <rFont val="Century Gothic"/>
        <family val="2"/>
      </rPr>
      <t xml:space="preserve">Anexo N° 4.
</t>
    </r>
    <r>
      <rPr>
        <sz val="10"/>
        <color theme="1"/>
        <rFont val="Century Gothic"/>
        <family val="2"/>
      </rPr>
      <t xml:space="preserve">
2) Una planta de arquitectura por nivel,  de cada tipología de edificio, debidamente acotada y amoblada. Con rotulación de las terminaciones propuestas. </t>
    </r>
  </si>
  <si>
    <t xml:space="preserve">a) Si adicional al mínimo, contempla terminaciones de piso en dormitorios y pasillo  </t>
  </si>
  <si>
    <r>
      <t>b)</t>
    </r>
    <r>
      <rPr>
        <sz val="10"/>
        <color theme="1"/>
        <rFont val="Times New Roman"/>
        <family val="1"/>
      </rPr>
      <t> </t>
    </r>
    <r>
      <rPr>
        <sz val="10"/>
        <color theme="1"/>
        <rFont val="Century Gothic"/>
        <family val="2"/>
      </rPr>
      <t xml:space="preserve">Si adicional al mínimo, contempla pintura en muros y cielos de todas las zonas secas (al menos 1 mano de pintura) </t>
    </r>
  </si>
  <si>
    <t>PONDERACIÓN 30%</t>
  </si>
  <si>
    <r>
      <t xml:space="preserve">1) Resumen presupuestos generales, </t>
    </r>
    <r>
      <rPr>
        <b/>
        <sz val="10"/>
        <color theme="1"/>
        <rFont val="Century Gothic"/>
        <family val="2"/>
      </rPr>
      <t>Anexo N° 8.</t>
    </r>
    <r>
      <rPr>
        <sz val="10"/>
        <color theme="1"/>
        <rFont val="Century Gothic"/>
        <family val="2"/>
      </rPr>
      <t xml:space="preserve">
2) Cuadro de financiamiento proyecto, subsidio habitacional, </t>
    </r>
    <r>
      <rPr>
        <b/>
        <sz val="10"/>
        <color theme="1"/>
        <rFont val="Century Gothic"/>
        <family val="2"/>
      </rPr>
      <t>Anexo N° 9.</t>
    </r>
  </si>
  <si>
    <t>1) Cronograma y plan de trabajo hasta obtención de CPI, de acuerdo al acápite Contenido de la Propuesta.
2) Gantt general de la ejecución de las obras, de acuerdo al acápite Contenido de la Propuesta.</t>
  </si>
  <si>
    <t>La propuesta se ajusta al marco financiero dispuesto en las bases y se financia con los subsidios referidos.</t>
  </si>
  <si>
    <t>PONDERACIÓN 20%</t>
  </si>
  <si>
    <t xml:space="preserve">PROPUESTA TÉCNICA                 </t>
  </si>
  <si>
    <t>PONDERACIÓN 50%</t>
  </si>
  <si>
    <t xml:space="preserve">PROPUESTA TÉCNICA </t>
  </si>
  <si>
    <t>PROPUESTA ECONÓMICA</t>
  </si>
  <si>
    <t xml:space="preserve">ESTRATEGIA DE EJECUCIÓN </t>
  </si>
  <si>
    <t xml:space="preserve">PONDERACIÓN </t>
  </si>
  <si>
    <t>PARÁMETRO DE MEDICIÓN</t>
  </si>
  <si>
    <t xml:space="preserve">CALIFICACIÓN EXPERIENCIA E.P. </t>
  </si>
  <si>
    <t>E.P. XXX</t>
  </si>
  <si>
    <t xml:space="preserve">No cumple con el mínimo establecido por Decreto </t>
  </si>
  <si>
    <t>D.S. N° 49, O.G.U.C. y Cuadro Normativo</t>
  </si>
  <si>
    <r>
      <t xml:space="preserve">1) Reseña del Diseño General de Conjunto, </t>
    </r>
    <r>
      <rPr>
        <b/>
        <sz val="10"/>
        <color theme="1"/>
        <rFont val="Century Gothic"/>
        <family val="2"/>
      </rPr>
      <t>Anexo N° 3</t>
    </r>
    <r>
      <rPr>
        <sz val="10"/>
        <color theme="1"/>
        <rFont val="Century Gothic"/>
        <family val="2"/>
      </rPr>
      <t xml:space="preserve">, con detalle de cuadro de superficies y cesiones.
2) Planimetría general de los conjuntos habitacionales.
3) Modelaciones 3D.
</t>
    </r>
  </si>
  <si>
    <r>
      <t xml:space="preserve">1) Reseña del Diseño General de Conjunto, </t>
    </r>
    <r>
      <rPr>
        <b/>
        <sz val="10"/>
        <color theme="1"/>
        <rFont val="Century Gothic"/>
        <family val="2"/>
      </rPr>
      <t xml:space="preserve">Anexo N° 3.
</t>
    </r>
    <r>
      <rPr>
        <sz val="10"/>
        <color theme="1"/>
        <rFont val="Century Gothic"/>
        <family val="2"/>
      </rPr>
      <t xml:space="preserve">
2) Planimetría general de los conjuntos habitacionales. Con detalle de cuadro de superficies y cesiones.
3) Modelaciones 3D.</t>
    </r>
  </si>
  <si>
    <t xml:space="preserve">Cumplimiento D.S. N° 49, Cuadro Normativo y O.G.U.C. </t>
  </si>
  <si>
    <t>2 tipologías de edificios y casas, por cada manzana</t>
  </si>
  <si>
    <t>2 tipologías de edificios y casas distribuidos según propuesta de diseño, en distintas manzanas</t>
  </si>
  <si>
    <r>
      <t xml:space="preserve">La ejecución del nuevo proyecto potencia al actual barrio, entregando diversas tipologías de imagen habitacional, promoviendo una imagen e identidad a escala de barrio, otorgando fachadas diversas. 
</t>
    </r>
    <r>
      <rPr>
        <b/>
        <sz val="10"/>
        <color rgb="FFFF0000"/>
        <rFont val="Century Gothic"/>
        <family val="2"/>
      </rPr>
      <t>Se excluye la vivienda para discapacitado con movilidad reducida.</t>
    </r>
  </si>
  <si>
    <r>
      <t xml:space="preserve">1) Reseña del Diseño General de Conjunto, </t>
    </r>
    <r>
      <rPr>
        <b/>
        <sz val="10"/>
        <color theme="1"/>
        <rFont val="Century Gothic"/>
        <family val="2"/>
      </rPr>
      <t>Anexo N° 3</t>
    </r>
    <r>
      <rPr>
        <sz val="10"/>
        <color theme="1"/>
        <rFont val="Century Gothic"/>
        <family val="2"/>
      </rPr>
      <t>, con detalle de cuadro de superficies y cesiones.
2) Planimetría general de los conjuntos habitacionales.
3) Modelaciones 3D.</t>
    </r>
  </si>
  <si>
    <t xml:space="preserve">E.P. con otra categoría y de otra región      </t>
  </si>
  <si>
    <t xml:space="preserve">Con atención de CNT en los últimos 8 y 4 años, sin experiencia en desarrollo de proyectos de vivienda en altura </t>
  </si>
  <si>
    <r>
      <t xml:space="preserve">3) Declaración jurada simple de listado de proyectos atendidos o en atención, con identificación de la tipología de edificación, </t>
    </r>
    <r>
      <rPr>
        <b/>
        <sz val="10"/>
        <color theme="1"/>
        <rFont val="Century Gothic"/>
        <family val="2"/>
      </rPr>
      <t>Anexo N° 3.</t>
    </r>
  </si>
  <si>
    <t xml:space="preserve">Cumple parcialmente y los ajustes requeridos no afectan sustancialmente al diseño del proyecto, para ser ingresado al Banco de proyectos          </t>
  </si>
  <si>
    <t>La propuesta reconoce su entorno inmediato integrando en su diseño la apertura visual de sus áreas comunes hacia éste.</t>
  </si>
  <si>
    <t>Orienta sus áreas comunes hacia la calle y hacia el interior del conjunto, generando zonas más abiertas y otras más propias del conjunto.</t>
  </si>
  <si>
    <t>Se excluye la tipología para discapacitados con movilidad reducida.</t>
  </si>
  <si>
    <t>Superficie de departamento superior o igual a 55 m², sin considerar superficie de balcón.</t>
  </si>
  <si>
    <t xml:space="preserve">Sup. Promedio 42,00 m²   </t>
  </si>
  <si>
    <t xml:space="preserve">Sup. Promedio 42,10 m² a 43,00 m²   </t>
  </si>
  <si>
    <t xml:space="preserve">Sup. Promedio 43,10 m² a 44,00 m² </t>
  </si>
  <si>
    <t xml:space="preserve">Sup. Promedio 44,10 m² a 45,00 m²    </t>
  </si>
  <si>
    <t xml:space="preserve">Superficie interior de las viviendas </t>
  </si>
  <si>
    <t xml:space="preserve">Cumple con el mínimo establecido en Itemizado Técnico                                                            </t>
  </si>
  <si>
    <t xml:space="preserve">No cumple con el mínimo establecido en Itemizado Técnico </t>
  </si>
  <si>
    <t>Los plazos se disminuyen en 2 meses</t>
  </si>
  <si>
    <r>
      <t>1) Cronograma y plan de trabajo hasta obtención de CPI, de acuerdo al acápite "</t>
    </r>
    <r>
      <rPr>
        <i/>
        <sz val="10"/>
        <color theme="1"/>
        <rFont val="Calibri"/>
        <family val="2"/>
        <scheme val="minor"/>
      </rPr>
      <t>Contenido de la Propuesta</t>
    </r>
    <r>
      <rPr>
        <sz val="10"/>
        <color theme="1"/>
        <rFont val="Calibri"/>
        <family val="2"/>
        <scheme val="minor"/>
      </rPr>
      <t>".
2) Gantt general de la ejecución de las obras, de acuerdo al acápite "</t>
    </r>
    <r>
      <rPr>
        <i/>
        <sz val="10"/>
        <color theme="1"/>
        <rFont val="Calibri"/>
        <family val="2"/>
        <scheme val="minor"/>
      </rPr>
      <t>Contenido de la Propuesta"</t>
    </r>
    <r>
      <rPr>
        <sz val="10"/>
        <color theme="1"/>
        <rFont val="Calibri"/>
        <family val="2"/>
        <scheme val="minor"/>
      </rPr>
      <t>.</t>
    </r>
  </si>
  <si>
    <t>La propuesta se ajusta a los plazos indicados en las bases para el ingreso al Banco de proyectos, obtención de CPI, inicio de obras y entrega de las viviendas, de acuerdo a lo indicado en numeral 2.6 de las Bases Administrativas.</t>
  </si>
  <si>
    <t>Cumple parcialmente y los ajustes requeridos no afectan sustancialmente al diseño del proyecto para ser ingresado al Banco de proyectos y obtención de CPI.</t>
  </si>
  <si>
    <t>2  Tipologías o más</t>
  </si>
  <si>
    <t xml:space="preserve">1) Planta general de los conjuntos habitacionales, donde se visualicen todas las manzanas.
2) Una planta de arquitectura por nivel,  de cada tipología de edificio, debidamente acotada y amoblada. </t>
  </si>
  <si>
    <t>Propone 2 o más tipologías de casas para el proyecto habitacional, en respuesta a factores tales como: ubicación respecto de su entorno, asoleamiento y distribución. Tendrá puntaje, la tipología especial para el adulto mayor.</t>
  </si>
  <si>
    <t>Propone 2 o más tipologías de edificios y departamentos para el proyecto habitacional, en respuesta a factores tales como: ubicación respecto de su entorno, asoleamiento y distribución. Tendrá puntaje, la tipología especial para el adulto mayor.</t>
  </si>
  <si>
    <t>La propuesta debe enmarcarse en el marco normativo señalado en numeral 2 de las Bases Técnicas.</t>
  </si>
  <si>
    <t>La propuesta debe enmarcarse en los lineamientos de diseño dispuestos en el numeral 3 de las Bases Técnicas.</t>
  </si>
  <si>
    <t>Bases Técnicas</t>
  </si>
  <si>
    <r>
      <t xml:space="preserve">1) Reseña de la solución de las viviendas, </t>
    </r>
    <r>
      <rPr>
        <b/>
        <sz val="10"/>
        <color theme="1"/>
        <rFont val="Century Gothic"/>
        <family val="2"/>
      </rPr>
      <t xml:space="preserve">Anexo N° 4.
</t>
    </r>
    <r>
      <rPr>
        <sz val="10"/>
        <color theme="1"/>
        <rFont val="Century Gothic"/>
        <family val="2"/>
      </rPr>
      <t xml:space="preserve">
2) Planimetría general del conjunto, con cuadro de superficies.
3) Plantas de arquitectura unidades habitacionales.
4) Modelaciones 3D.</t>
    </r>
  </si>
  <si>
    <r>
      <t xml:space="preserve">1) Convenio Regional de Asistencia Técnica. 
2) Declaración jurada simple de capacidad disponible para atención de familias, </t>
    </r>
    <r>
      <rPr>
        <b/>
        <sz val="10"/>
        <color theme="1"/>
        <rFont val="Century Gothic"/>
        <family val="2"/>
      </rPr>
      <t>Anexo N° 10.</t>
    </r>
  </si>
  <si>
    <t xml:space="preserve">E.P. con otra categoría que opere en la región del Biobío y con sede fuera de la provincia de Concepción              </t>
  </si>
  <si>
    <r>
      <t>1) Planimetría general de los conjuntos habitacionales. Con detalle de cuadro de superficies y cesiones.
2) Memoria del proyecto, de aucerdo al acápite "</t>
    </r>
    <r>
      <rPr>
        <i/>
        <sz val="10"/>
        <color theme="1"/>
        <rFont val="Century Gothic"/>
        <family val="2"/>
      </rPr>
      <t>Contenido de la Propuesta</t>
    </r>
    <r>
      <rPr>
        <sz val="10"/>
        <color theme="1"/>
        <rFont val="Century Gothic"/>
        <family val="2"/>
      </rPr>
      <t>".
3) Informe de revisor de cumplimiento de normas urbanísticas, de acuerdo al acápite "</t>
    </r>
    <r>
      <rPr>
        <i/>
        <sz val="10"/>
        <color theme="1"/>
        <rFont val="Century Gothic"/>
        <family val="2"/>
      </rPr>
      <t>Contenido de la Propuesta"</t>
    </r>
    <r>
      <rPr>
        <sz val="10"/>
        <color theme="1"/>
        <rFont val="Century Gothic"/>
        <family val="2"/>
      </rPr>
      <t>.
4) Memoria Áreas verdes, de acuerdo al acápite "</t>
    </r>
    <r>
      <rPr>
        <i/>
        <sz val="10"/>
        <color theme="1"/>
        <rFont val="Century Gothic"/>
        <family val="2"/>
      </rPr>
      <t>Contenido de la Propuesta</t>
    </r>
    <r>
      <rPr>
        <sz val="10"/>
        <color theme="1"/>
        <rFont val="Century Gothic"/>
        <family val="2"/>
      </rPr>
      <t>".</t>
    </r>
  </si>
  <si>
    <t>1 tipología de edificio y casa para todas las manzanas</t>
  </si>
  <si>
    <t>Genera nuevas propuestas, potenciando los requerimientos mínimos establecidos en el numeral 3 de las Bases Técnicas</t>
  </si>
  <si>
    <t xml:space="preserve">La propuesta cede como mínimo al BNUP los requerimientos señalados en los lineamientos de diseño establecidos en el numeral 3 de las Bases Técnicas                            </t>
  </si>
  <si>
    <r>
      <t xml:space="preserve">Cumple parcialmente </t>
    </r>
    <r>
      <rPr>
        <sz val="10"/>
        <color rgb="FFFF0000"/>
        <rFont val="Century Gothic"/>
        <family val="2"/>
      </rPr>
      <t>y los ajustes requeridos no afectan sustancialmente al diseño del proyecto para ser ingresado al Banco de proyectos y obtención de CPI.</t>
    </r>
  </si>
  <si>
    <t>1) Una planta de arquitectura por nivel, de cada tipología de edificio, debidamente acotada y amoblada. Con cuadro de superficies.
2) Una planta de arquitectura por nivel, de cada tipología de casa, debidamente acotada y amoblada. Con cuadro de superficies.</t>
  </si>
  <si>
    <t xml:space="preserve">Entre un 60% a un 100% </t>
  </si>
  <si>
    <t xml:space="preserve">Entre un 50% y 60% de la cantidad de departamentos proyectados </t>
  </si>
  <si>
    <r>
      <t xml:space="preserve">Cumple parcialmente </t>
    </r>
    <r>
      <rPr>
        <sz val="10"/>
        <color rgb="FFFF0000"/>
        <rFont val="Century Gothic"/>
        <family val="2"/>
      </rPr>
      <t xml:space="preserve">y los ajustes requeridos no afectan sustancialmente el diseño del proyecto para ser ingresado al Banco de proyectos y obtener CPI       </t>
    </r>
  </si>
  <si>
    <r>
      <t xml:space="preserve">1) Reseña de la solución de las viviendas, </t>
    </r>
    <r>
      <rPr>
        <b/>
        <sz val="10"/>
        <color theme="1"/>
        <rFont val="Century Gothic"/>
        <family val="2"/>
      </rPr>
      <t xml:space="preserve">Anexo N° 4.
</t>
    </r>
    <r>
      <rPr>
        <sz val="10"/>
        <color theme="1"/>
        <rFont val="Century Gothic"/>
        <family val="2"/>
      </rPr>
      <t xml:space="preserve">
2) Una planta de arquitectura por nivel,  de cada tipología de edificio, debidamente acotada y amoblada. Con rotulación de las terminaciones propuestas. 
3) Una planta de arquitectura por nivel,  de cada tipología de casa, debidamente acotada y amoblada. Con rotulación de las terminaciones propuestas. </t>
    </r>
  </si>
  <si>
    <t>a) Contempla tratamiento de juntas de planchas de tabiques</t>
  </si>
  <si>
    <t>b) Considera conformación de closets, incluyendo zona de guardado, puertas y cajoneras</t>
  </si>
  <si>
    <t xml:space="preserve">c) Si adicional al mínimo, contempla terminaciones de piso en dormitorios y pasillo  </t>
  </si>
  <si>
    <r>
      <t>d)</t>
    </r>
    <r>
      <rPr>
        <sz val="10"/>
        <color rgb="FFFF0000"/>
        <rFont val="Times New Roman"/>
        <family val="1"/>
      </rPr>
      <t> </t>
    </r>
    <r>
      <rPr>
        <sz val="10"/>
        <color rgb="FFFF0000"/>
        <rFont val="Century Gothic"/>
        <family val="2"/>
      </rPr>
      <t xml:space="preserve">Si adicional al mínimo, contempla pintura en muros y cielos de todas las zonas secas (al menos 1 mano de pintura) </t>
    </r>
  </si>
  <si>
    <t>Si contempla 2 de las variables propuestas anteriormente</t>
  </si>
  <si>
    <t>Si contempla 3 de las variables propuestas anteriormente</t>
  </si>
  <si>
    <t>Si contempla todas las variables propuestas (a + b + c + d)</t>
  </si>
  <si>
    <t xml:space="preserve">Sup. Promedio 60,10 m² a 61,00 m²         </t>
  </si>
  <si>
    <t xml:space="preserve">Sup. de 60,10 m² y más                    </t>
  </si>
  <si>
    <t xml:space="preserve">Superficie para casas superior o igual a 42 m², sin considerar superficie de tercer dormitorio proyectado o construido (subsidio familia numerosa).
</t>
  </si>
  <si>
    <t xml:space="preserve">Sup. de 46,10 m² y más                    </t>
  </si>
  <si>
    <t xml:space="preserve">Sup. Promedio 45,10 m² a 46,00 m²    </t>
  </si>
  <si>
    <t>Si considera los ítems propuestos, deberá aplicarlo para todas las tipologías de vivienda propuesta</t>
  </si>
  <si>
    <t>PONDERACIÓN 70%</t>
  </si>
  <si>
    <t>PONDERACIÓN 35%</t>
  </si>
  <si>
    <t xml:space="preserve">DESARROLLO DE LAS UNIDADES HABITACIONALES </t>
  </si>
  <si>
    <t>CALIFICACIÓN EXPERIENCIA E.P.</t>
  </si>
  <si>
    <t xml:space="preserve">1) CALIFICACIÓN EXPERIENCIA E.P. </t>
  </si>
  <si>
    <t>La propuesta se ajusta a los plazos indicados en las bases para el ingreso al Banco de proyectos, obtención de CPI, inicio de obras y entrega de las viviendas, de acuerdo a lo indicado en el punto 2.6 de las Bases Administrativas.</t>
  </si>
  <si>
    <r>
      <t xml:space="preserve">1) Cuadro resumen presupuestos generales, </t>
    </r>
    <r>
      <rPr>
        <b/>
        <sz val="10"/>
        <color theme="1"/>
        <rFont val="Century Gothic"/>
        <family val="2"/>
      </rPr>
      <t>Anexo N° 9.</t>
    </r>
    <r>
      <rPr>
        <sz val="10"/>
        <color theme="1"/>
        <rFont val="Century Gothic"/>
        <family val="2"/>
      </rPr>
      <t xml:space="preserve">
2) Cuadro resumen financiamiento subsidio habitacional, </t>
    </r>
    <r>
      <rPr>
        <b/>
        <sz val="10"/>
        <color theme="1"/>
        <rFont val="Century Gothic"/>
        <family val="2"/>
      </rPr>
      <t>Anexo N° 10.</t>
    </r>
  </si>
  <si>
    <r>
      <t xml:space="preserve">1) Convenio Regional de Asistencia Técnica. 
2) Declaración jurada simple de capacidad disponible para atención de familias, </t>
    </r>
    <r>
      <rPr>
        <b/>
        <sz val="10"/>
        <color theme="1"/>
        <rFont val="Century Gothic"/>
        <family val="2"/>
      </rPr>
      <t>Anexo N° 2.</t>
    </r>
  </si>
  <si>
    <r>
      <t xml:space="preserve">3) Declaración jurada simple de proyectos atendidos o en atención, con identificación de la tipología de edificación, </t>
    </r>
    <r>
      <rPr>
        <b/>
        <sz val="10"/>
        <color theme="1"/>
        <rFont val="Century Gothic"/>
        <family val="2"/>
      </rPr>
      <t>Anexo N° 3.</t>
    </r>
  </si>
  <si>
    <r>
      <t xml:space="preserve">1) Cronograma y plan de trabajo hasta la obtención de CPI,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2) Carta Gantt general de la ejecución de las obras,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</si>
  <si>
    <t>PROPUESTA ESTRATEGIA DE EJECUCIÓN</t>
  </si>
  <si>
    <t xml:space="preserve">PROPUESTA ESTRATEGIA DE EJECUCIÓN </t>
  </si>
  <si>
    <t xml:space="preserve">Cumple parcialmente y los ajustes requeridos no afectan sustancialmente el diseño del proyecto para ser ingresado al Banco de proyectos y obtener CPI       </t>
  </si>
  <si>
    <r>
      <t xml:space="preserve">1) Planimetría general de los conjuntos habitacionales. Con detalle de cuadro de superficies y cesiones.
2) Memoria del proyecto, de aucerdo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3) Informe de revisor de cumplimiento de normas urbanísticas,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r>
      <rPr>
        <sz val="10"/>
        <color theme="1"/>
        <rFont val="Century Gothic"/>
        <family val="2"/>
      </rPr>
      <t xml:space="preserve">
4) Memoria de Áreas verdes, de acuerdo al acápite </t>
    </r>
    <r>
      <rPr>
        <b/>
        <sz val="10"/>
        <color theme="1"/>
        <rFont val="Century Gothic"/>
        <family val="2"/>
      </rPr>
      <t>"</t>
    </r>
    <r>
      <rPr>
        <b/>
        <i/>
        <sz val="10"/>
        <color theme="1"/>
        <rFont val="Century Gothic"/>
        <family val="2"/>
      </rPr>
      <t>Contenido de la Propuesta</t>
    </r>
    <r>
      <rPr>
        <b/>
        <sz val="10"/>
        <color theme="1"/>
        <rFont val="Century Gothic"/>
        <family val="2"/>
      </rPr>
      <t>".</t>
    </r>
  </si>
  <si>
    <t>Tipologías - volumetría</t>
  </si>
  <si>
    <t>c) La circulación vehicular da continuidad a la trama vial de la zona en que se emplaza y la disposición de los estacionamientos no tiene un rol preponderante en el partido general de la propuesta.</t>
  </si>
  <si>
    <t>b) El diseño del conjunto, identifica una zona central (interior copropiedad) que se integra espacial y funcionalmente con los accesos de todas las unidades del proyecto y propicia actividades propias de encuentro y vecindad, mediante un equipamiento comunitario.</t>
  </si>
  <si>
    <t>Este aspecto busca evaluar la disposición en el terreno de las zonas construidas y libres, las relaciones funcionales que se establecen entre las distintas áreas programáticas del conjunto y la relación espacial con los proyectos habitacionales vecinos.</t>
  </si>
  <si>
    <t xml:space="preserve">a) Si adicional al mínimo, contempla terminaciones de piso en dormitorios, pasillo, estar y comedor.  </t>
  </si>
  <si>
    <t>c) Contempla tratamiento de juntas de planchas de tabiques</t>
  </si>
  <si>
    <t>d) Considera conformación de closets, incluyendo zona de guardado, puertas y cajoneras</t>
  </si>
  <si>
    <t xml:space="preserve">Sup. Promedio 55,10 m² a 57,00 m²   </t>
  </si>
  <si>
    <t xml:space="preserve">Sup. Promedio 57,10 m² a 59,00 m² </t>
  </si>
  <si>
    <t xml:space="preserve">Sup. Promedio 59,10 m² a 61,00 m²    </t>
  </si>
  <si>
    <t xml:space="preserve">Sup. de 61,10 m² y más                    </t>
  </si>
  <si>
    <t>1) Una planta de arquitectura por nivel, de cada tipología de edificio, debidamente acotada y amoblada, con cuadro de superficies.
2) Una planta de arquitectura por nivel, de cada tipología de vivienda unifamiliar, debidamente acotada y amoblada, con cuadro de superficies.</t>
  </si>
  <si>
    <t>Innovación en sistemas constructivos</t>
  </si>
  <si>
    <t>Cumple</t>
  </si>
  <si>
    <r>
      <t xml:space="preserve">1) Carta Gantt general de la ejecución de las obras, de acuerdo al acápite </t>
    </r>
    <r>
      <rPr>
        <b/>
        <sz val="10"/>
        <color theme="1"/>
        <rFont val="Century Gothic"/>
        <family val="2"/>
      </rPr>
      <t>"Contenido de la Propuesta".</t>
    </r>
  </si>
  <si>
    <t>Propone 2 o más tipologías de viviendas unifamiliares para el proyecto habitacional. Se excluye la tipología para discapacitados con movilidad reducida.</t>
  </si>
  <si>
    <t>La propuesta debe enmarcarse en el marco normativo señalado en el punto 2 de las Bases Técnicas.</t>
  </si>
  <si>
    <t>Solución estacionamientos</t>
  </si>
  <si>
    <t>Los espacios comunes destinados al descanso y recreación tienen control visual desde dormitorios/estar - comedor por medio de ventanas, balcones o terrazas.</t>
  </si>
  <si>
    <t>Cumple con el 50% de unidades mínimo</t>
  </si>
  <si>
    <t>Superficie de departamento superior o igual a 55 m², sin considerar superficie de balcón. Se excluye la tipología para discapacitados con movilidad reducida.</t>
  </si>
  <si>
    <t>Superficie para vivienda unifamiliar superior o igual a 42 m², sin considerar superficie de tercer dormitorio proyectado o construido (subsidio grupo familiar). Se excluye la tipología para discapacitados con movilidad reducida.</t>
  </si>
  <si>
    <t>Se otorgará puntaje por presentar mayor cantidad de estacionamientos vehiculares respecto al mínimo exigido por normativa. La solución planteada debe quedar resuelta dentro de la copropiedad.</t>
  </si>
  <si>
    <t>Genera nuevas propuestas de relación con el entorno y cesiones, potenciando los requerimientos mínimos establecidos en el punto 3 de las Bases Técnicas.</t>
  </si>
  <si>
    <t xml:space="preserve">La propuesta cede como mínimo al BNUP los requerimientos señalados en los lineamientos de diseño establecidos en el punto 3 de las Bases Técnicas, así como su relación con el entorno                             </t>
  </si>
  <si>
    <t>Propone entregar 55% a 60% de unidades</t>
  </si>
  <si>
    <t xml:space="preserve">Propone entregar 61% a 70% de unidades </t>
  </si>
  <si>
    <t>Propone entregar más de 70% de unidades</t>
  </si>
  <si>
    <t>1) Planta general de los conjuntos habitacionales, donde se visualicen todas las manzanas que lo componen.
2) Una planta de arquitectura por nivel,  de cada tipología de edificio, debidamente acotada y amoblada.
3) Una planta de arquitectura por nivel,  de cada tipología de vivienda unifamiliar, debidamente acotada y amoblada.  
4) Modelaciones 3D.</t>
  </si>
  <si>
    <t>Propone 2 o más tipologías de edificios y casas por cada Permiso de Edificación, diferenciados por su diseño, solución de llegada al suelo, fachadas y expresión de la cubierta, la propuesta constituye una innovación en cuanto a volumetría general de él o los elementos que integran en conjunto</t>
  </si>
  <si>
    <t>Propone 2 o más tipologías de edificios y casas por Permiso de Edificacion, diferenciados por juego de materialidad y color, presentando elementos de terminación y revestimientos exteriores durables, disminuyendo los costos para la copropiedad por concepto de mantención</t>
  </si>
  <si>
    <t xml:space="preserve">La ejecución del nuevo proyecto potencia al actual barrio, entregando diversas tipologías de imagen habitacional, promoviendo una imagen e identidad a escala de barrio, otorgando fachadas diversas y dinámicas. Se busca que las propuestas contribuyan a la consolidación de una imagen distintiva para los nuevos conjuntos de vivienda. </t>
  </si>
  <si>
    <t>Si contempla ambas variables propuestas (a + b)</t>
  </si>
  <si>
    <t>El diseño y zonificación del espacio común de la propuesta considera su relación con el entorno urbano inmediato, considerando en su propuesta relaciones armónicas entre áreas verdes, equipamientos y vialidades existentes.</t>
  </si>
  <si>
    <t>Se busca que las propuestas aprovechen y den un adecuado tratamiento al espacio público, generando zonas que incentiven el encuentro y el uso por parte de la comunidad.</t>
  </si>
  <si>
    <t>a) Incorpora zonas de mínimo 5 juegos infantiles, considera al menos 1 con características de inclusivo</t>
  </si>
  <si>
    <t>b) Circuito deportivo de al menos 5 máquinas, 2 de ellas orientadas al adulto mayor</t>
  </si>
  <si>
    <t>c) Lugar de encuentro equipado con mobiliario que incentive la permanencia, tales como: sombreaderos, espacios de estar, mesas de juego u otros</t>
  </si>
  <si>
    <t>d) El diseño de la propuesta de paisajismo refuerza la conformación de las zonas de uso común, considera especies autóctonas de la zona de bajo consumo hídrico e incorpora sistemas de riego eficiente</t>
  </si>
  <si>
    <t>e) La propuesta incluye circulación peatonal accesible desde el interior de las copropiedades hacia las áreas verdes, uso de lenguaje común en pavimentos</t>
  </si>
  <si>
    <r>
      <t xml:space="preserve">1) Reseña del diseño general del conjunto, </t>
    </r>
    <r>
      <rPr>
        <b/>
        <sz val="10"/>
        <color theme="1"/>
        <rFont val="Century Gothic"/>
        <family val="2"/>
      </rPr>
      <t xml:space="preserve">Anexo N° 5.
</t>
    </r>
    <r>
      <rPr>
        <sz val="10"/>
        <color theme="1"/>
        <rFont val="Century Gothic"/>
        <family val="2"/>
      </rPr>
      <t>2)</t>
    </r>
    <r>
      <rPr>
        <b/>
        <sz val="10"/>
        <color theme="1"/>
        <rFont val="Century Gothic"/>
        <family val="2"/>
      </rPr>
      <t xml:space="preserve"> </t>
    </r>
    <r>
      <rPr>
        <sz val="10"/>
        <color theme="1"/>
        <rFont val="Century Gothic"/>
        <family val="2"/>
      </rPr>
      <t>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</si>
  <si>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Anexo N° 5.</t>
    </r>
    <r>
      <rPr>
        <sz val="10"/>
        <color theme="1"/>
        <rFont val="Century Gothic"/>
        <family val="2"/>
      </rPr>
      <t xml:space="preserve">
2) 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</si>
  <si>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 xml:space="preserve">Anexo N° 5.
</t>
    </r>
    <r>
      <rPr>
        <sz val="10"/>
        <color theme="1"/>
        <rFont val="Century Gothic"/>
        <family val="2"/>
      </rPr>
      <t>2) Memoria del Proyecto.
3) Planimetría general de los conjuntos habitacionales, con detalle de cuadro de superficies y cesiones.
4) Modelaciones 3D.</t>
    </r>
  </si>
  <si>
    <r>
      <t xml:space="preserve">1) Reseña del diseño general del conjunto, </t>
    </r>
    <r>
      <rPr>
        <b/>
        <sz val="10"/>
        <color theme="1"/>
        <rFont val="Century Gothic"/>
        <family val="2"/>
      </rPr>
      <t>Anexo N° 5.</t>
    </r>
    <r>
      <rPr>
        <sz val="10"/>
        <color theme="1"/>
        <rFont val="Century Gothic"/>
        <family val="2"/>
      </rPr>
      <t xml:space="preserve">
2) Memoria del Proyecto.
3) Memoria de Áreas Verdes.
4) Planimetría general de los conjuntos habitacionales, con detalle de cuadro de superficies y cesiones.
5) Modelaciones 3D.
</t>
    </r>
  </si>
  <si>
    <r>
      <t xml:space="preserve">1) Reseña del diseño general del conjunto, </t>
    </r>
    <r>
      <rPr>
        <b/>
        <sz val="10"/>
        <color theme="1"/>
        <rFont val="Century Gothic"/>
        <family val="2"/>
      </rPr>
      <t xml:space="preserve">Anexo N° 5.
</t>
    </r>
    <r>
      <rPr>
        <sz val="10"/>
        <color theme="1"/>
        <rFont val="Century Gothic"/>
        <family val="2"/>
      </rPr>
      <t xml:space="preserve">2) Reseña de la solución de viviendas, </t>
    </r>
    <r>
      <rPr>
        <b/>
        <sz val="10"/>
        <color theme="1"/>
        <rFont val="Century Gothic"/>
        <family val="2"/>
      </rPr>
      <t xml:space="preserve">Anexo N° 6.
</t>
    </r>
    <r>
      <rPr>
        <sz val="10"/>
        <color theme="1"/>
        <rFont val="Century Gothic"/>
        <family val="2"/>
      </rPr>
      <t xml:space="preserve">
3) Planimetría general de los conjuntos habitacionales, con detalle de cuadro de superficies y cesiones.
4) Planos, cortes y elevaciones de arquitectura.
5) Modelaciones 3D.</t>
    </r>
  </si>
  <si>
    <r>
      <t xml:space="preserve">1) Reseña del diseño general del conjunto, </t>
    </r>
    <r>
      <rPr>
        <b/>
        <sz val="10"/>
        <color theme="1"/>
        <rFont val="Century Gothic"/>
        <family val="2"/>
      </rPr>
      <t xml:space="preserve">Anexo N° 5.
</t>
    </r>
    <r>
      <rPr>
        <sz val="10"/>
        <color theme="1"/>
        <rFont val="Century Gothic"/>
        <family val="2"/>
      </rPr>
      <t>2) Memoria del proyecto.
3) Planimetría general de los conjuntos habitacionales, con detalle de cuadro de superficies y cesiones.
4) Modelaciones 3D.</t>
    </r>
  </si>
  <si>
    <t>1) Memoria del proyecto.
2) Planimetría general de los conjuntos habitacionales, con detalle de estacionamientos, cuadro de superficies y cesiones.</t>
  </si>
  <si>
    <r>
      <t xml:space="preserve">1) Reseña de la solución de viviendas, </t>
    </r>
    <r>
      <rPr>
        <b/>
        <sz val="10"/>
        <color theme="1"/>
        <rFont val="Century Gothic"/>
        <family val="2"/>
      </rPr>
      <t xml:space="preserve">Anexo N° 6.
</t>
    </r>
    <r>
      <rPr>
        <sz val="10"/>
        <color theme="1"/>
        <rFont val="Century Gothic"/>
        <family val="2"/>
      </rPr>
      <t xml:space="preserve">
2) Planimetría general del conjunto, con cuadro de superficies.
3) Plantas de arquitectura unidades habitacionales.
4) Modelaciones 3D.</t>
    </r>
  </si>
  <si>
    <r>
      <t xml:space="preserve">1) Reseña de la solución de las viviendas, </t>
    </r>
    <r>
      <rPr>
        <b/>
        <sz val="10"/>
        <color theme="1"/>
        <rFont val="Century Gothic"/>
        <family val="2"/>
      </rPr>
      <t xml:space="preserve">Anexo N° 6.
</t>
    </r>
    <r>
      <rPr>
        <sz val="10"/>
        <color theme="1"/>
        <rFont val="Century Gothic"/>
        <family val="2"/>
      </rPr>
      <t xml:space="preserve">
2) Una planta de arquitectura por nivel,  de cada tipología de edificio, debidamente acotada y amoblada. Con rotulación de las terminaciones propuestas. 
3) Una planta de arquitectura por nivel,  de cada tipología de vivienda unifamiliar, debidamente acotada y amoblada. Con rotulación de las terminaciones propuestas. </t>
    </r>
  </si>
  <si>
    <t>Si contempla 4 de las variables propuestas anteriormente</t>
  </si>
  <si>
    <t>Equipamiento comunitario</t>
  </si>
  <si>
    <t>Si contempla todas las variables propuestas (a + b + c + d + e)</t>
  </si>
  <si>
    <t>cumple 60%</t>
  </si>
  <si>
    <t>Revisar con Lili como calcular puntajes cumplimiento míninimo</t>
  </si>
  <si>
    <t>Cumple con la superficie mínima exigida</t>
  </si>
  <si>
    <t>Se otorgará puntaje por presentar una superficie mayor a la cantidad mínima exigida por Decreto.</t>
  </si>
  <si>
    <t>Sumará puntaje adicional contar con un programa arquitectónico variado, ver opciones en Bases Técnicas.</t>
  </si>
  <si>
    <t>Propuesta presenta programa mínimo según Decreto</t>
  </si>
  <si>
    <r>
      <t xml:space="preserve">1) Reseña del diseño general del conjunto, </t>
    </r>
    <r>
      <rPr>
        <b/>
        <sz val="10"/>
        <color theme="1"/>
        <rFont val="Century Gothic"/>
        <family val="2"/>
      </rPr>
      <t>Anexo N° 5.</t>
    </r>
    <r>
      <rPr>
        <sz val="10"/>
        <color theme="1"/>
        <rFont val="Century Gothic"/>
        <family val="2"/>
      </rPr>
      <t xml:space="preserve">
2) Memoria del Proyecto.
3) Una planta de arquitectura de la sede social, debidamente acotada y amoblada.
4) Modelaciones 3D.</t>
    </r>
  </si>
  <si>
    <t>195 puntos</t>
  </si>
  <si>
    <t>Diseño general del conjunto , referente Lineamientode Diseño estabelciso en bases técnicas.</t>
  </si>
  <si>
    <t>a) La disposición de las viviendas contribuye a la conformación de frentes reconocibles desde las principales calles del conjunto y espacios públicos, generando fachadas disconitnuas que entregan identidad propia al conjunto habitacional, permitiendo un diálogo y un lenguaje común ( diseño ) entre las nuevas manzanas propuestas.</t>
  </si>
  <si>
    <t xml:space="preserve">d) La propuesta ( genera un tatamiento de los epacion publios itneriores de manera tal que no se lean como espacios resduales ) </t>
  </si>
  <si>
    <t xml:space="preserve">Cumple parcialmente y los ajustes requeridos no afectan sustancialmente a los linemaientos d ediseño estabelciso en las bases tpécnicas , para ser ingresado al Banco de proyectos          </t>
  </si>
  <si>
    <t xml:space="preserve">Espacios públicos cedidos en la propuesta a BNUP </t>
  </si>
  <si>
    <t xml:space="preserve">Propone de 4,00 a 6,00 m² adicionales </t>
  </si>
  <si>
    <t>Propone de 6,10 a 10,00 m² adicionales</t>
  </si>
  <si>
    <t>Propone 2 o más tipologías de departementos. Se excluye la tipología para discapacitados con movilidad reducida.</t>
  </si>
  <si>
    <t xml:space="preserve">La propuesta podrá considerar sistema industrializado y/o panelizado. Si incorpora esta alternativa, se deberá visualizar los plazos de ejecución en la Carta Gantt requerida. </t>
  </si>
  <si>
    <t>Sup. Promedio 45,00 a 48,00 m2</t>
  </si>
  <si>
    <t xml:space="preserve">Sup. Promedio 48,10 m² a 50,00 m² </t>
  </si>
  <si>
    <t xml:space="preserve">Sup. Promedio 50,10 m² a 55,00 m²    </t>
  </si>
  <si>
    <t xml:space="preserve">Sup. de 55,10 m² y más                    </t>
  </si>
  <si>
    <t xml:space="preserve">Considera 3° domitorio construido en su propuesta </t>
  </si>
  <si>
    <t xml:space="preserve">se ajusta a lo indcado por decreto , tercer odomitorio proyectado </t>
  </si>
  <si>
    <t xml:space="preserve">si considera </t>
  </si>
  <si>
    <t>Tercer dormitorio</t>
  </si>
  <si>
    <t xml:space="preserve">cumple con lo requerdio por bases </t>
  </si>
  <si>
    <r>
      <t>b)</t>
    </r>
    <r>
      <rPr>
        <sz val="10"/>
        <color rgb="FFFF0000"/>
        <rFont val="Times New Roman"/>
        <family val="1"/>
      </rPr>
      <t> </t>
    </r>
    <r>
      <rPr>
        <sz val="10"/>
        <color rgb="FFFF0000"/>
        <rFont val="Century Gothic"/>
        <family val="2"/>
      </rPr>
      <t xml:space="preserve">Si adicional al mínimo, contempla pintura en muros y cielos de todas las zonas secas (al menos 1 mano de pintura) </t>
    </r>
  </si>
  <si>
    <t>La propuesta presenta una rebaja de un 3%  o más</t>
  </si>
  <si>
    <t>Cumple con lo indicado  por bases</t>
  </si>
  <si>
    <t>d) La propuesta genera un tratamiento de los epacios públios interiores de manera tal, que no se lean como espacios residuales.</t>
  </si>
  <si>
    <t xml:space="preserve">Cumple parcialmente y los ajustes requeridos no afectan sustancialmente a los linemaientos de diseño estabelcidos en las bases técnicas, para ser ingresado al Banco de proyectos          </t>
  </si>
  <si>
    <t>Genera nuevas propuestas de relación con el entorno y cesiones, potenciando los requerimientos mínimos establecidos en el punto 3 de las Bases técnicas</t>
  </si>
  <si>
    <t>Propone más de 10,10 m² adicionales</t>
  </si>
  <si>
    <t xml:space="preserve">Propuesta contempla dos o más recintos adicionales para otros usos de actividades comunitarias </t>
  </si>
  <si>
    <t xml:space="preserve">Se ajusta a lo indcado por Decreto, es decir tercer dormitorio proyectado </t>
  </si>
  <si>
    <t xml:space="preserve">Si considera </t>
  </si>
  <si>
    <t>Si considera los ítems propuestos, deberá aplicarlo para todas las tipologías de vivienda propuesta.</t>
  </si>
  <si>
    <t>a) Si adicional al mínimo, contempla terminaciones de piso en dormitorios, pasillo, estar y comedor</t>
  </si>
  <si>
    <t>Los plazos se disminuyen en 2 meses o más</t>
  </si>
  <si>
    <t>La propuesta se ajusta al marco financiero dispuesto en las Bases y se financia con los subsidios referidos.</t>
  </si>
  <si>
    <t>Cumple parcialmente y los ajustes requeridos no afectan sustancialmente al diseño del proyecto para ser ingresado al Banco de proyectos y obtención de CPI</t>
  </si>
  <si>
    <r>
      <t xml:space="preserve">
1) Reseña de la solución de viviendas, </t>
    </r>
    <r>
      <rPr>
        <b/>
        <sz val="10"/>
        <color theme="1"/>
        <rFont val="Century Gothic"/>
        <family val="2"/>
      </rPr>
      <t xml:space="preserve">Anexo N° 6.
</t>
    </r>
    <r>
      <rPr>
        <sz val="10"/>
        <color theme="1"/>
        <rFont val="Century Gothic"/>
        <family val="2"/>
      </rPr>
      <t xml:space="preserve">
2) Planimetría general del conjunto, con cuadro de superficies.
3) Plantas de arquitectura unidades habitacionales.
4) Modelaciones 3D.</t>
    </r>
  </si>
  <si>
    <t xml:space="preserve">EP XXX </t>
  </si>
  <si>
    <t xml:space="preserve">Equipamiento comunitario 1 </t>
  </si>
  <si>
    <t>Equipamiento comunitario 2</t>
  </si>
  <si>
    <t xml:space="preserve">Diversidad de tipologías de unidades habitacionales  1 </t>
  </si>
  <si>
    <t>Diversidad de tipologías de unidades habitacionales  2</t>
  </si>
  <si>
    <t xml:space="preserve">E.P. XXX </t>
  </si>
  <si>
    <t>MÍNIMO EXIGIDO</t>
  </si>
  <si>
    <t xml:space="preserve">Cumplimiento de estandar mínimo dispuesto en Itemizado Tecnico de Construcción. </t>
  </si>
  <si>
    <t>La propuesta debe enmarcarse en la imagen objetivo y aspectos volumétricos señalados en los Terminos de Referencia.</t>
  </si>
  <si>
    <t>La ejecución del nuevo proyecto potencia la imagen del barrio original, acorde a lo solicitado en Terminos de Referencia.</t>
  </si>
  <si>
    <t xml:space="preserve">b) Respeta la pendiente existente en el terreno, y propone un sistema de escalonamiento de las viviendas, el que se expresa en el desfase vertical de los volúmenes. </t>
  </si>
  <si>
    <t>Contempla variables a) + b)</t>
  </si>
  <si>
    <t xml:space="preserve">La propuesta de diseño contribuye a la consolidación de una imagen distintiva para el barrio, adicionando elementos por sobre la imagen objetivo señalda en los Términos de Referencia.
</t>
  </si>
  <si>
    <t xml:space="preserve">1. Modelaciones 3D de cada tipología de vivienda, como mínimo 01 imagen exterior y 01 imagen interior.
2. Modelaciones 3D del sector en la cual se identifiquen las distintas tipologías de vivienda, como mínimo 03 imágenes de distintos sectores. </t>
  </si>
  <si>
    <t>1. Planta general del conjunto habitacional, señalando la totalidad de las viviendas y su tipología.  
2. Una planta de arquitectura por nivel,  de cada tipología de vivienda, debidamente acotada y amoblada, según lo señalado en cuadro normativo.
3. Modelaciones 3D de cada tipología de vivienda, como mínimo 01 imagen exterior y 01 imagen interior.
4. Video de recorrido del conjunto habitacional en el cual se aprecien todas las tipologías de vivienda, de 2 minutos mínimo, tamaño 4K, 3840×2160 píxeles, formato *.MOV.</t>
  </si>
  <si>
    <t>1. Una planta de arquitectura por nivel,  de cada tipología de vivienda, debidamente acotada y amoblada, según lo señalado en cuadro normativo, con cuadro de superficies, en la cual se visualice el estacionamiento.</t>
  </si>
  <si>
    <t>ITEM</t>
  </si>
  <si>
    <t>SUB ITEM</t>
  </si>
  <si>
    <t>PUNTAJE TOTAL SUB ITEM</t>
  </si>
  <si>
    <t>PUNTAJE TOTAL ITEM</t>
  </si>
  <si>
    <t>PONDERACIÓN</t>
  </si>
  <si>
    <t xml:space="preserve">Puntaje entre 85 -94 puntos </t>
  </si>
  <si>
    <t xml:space="preserve">Puntaje entre 95 -100 puntos </t>
  </si>
  <si>
    <t xml:space="preserve">La propuesta debe enmarcarse en el marco normativo señalado en los Terminos de Referencia. </t>
  </si>
  <si>
    <t xml:space="preserve">1. Reseña de diseño general del proyecto habitacional (Anexo N° 5).
2. Reseña de diseño por tipología de vivienda (Anexo N° 6).
3. Modelaciones 3D de cada tipología de vivienda, como mínimo 01 imagen exterior y 01 imagen interior.
4. Modelaciones 3D del sector en la cual se identifiquen las distintas tipologías de vivienda, como mínimo 03 imágenes de distintos sectores. </t>
  </si>
  <si>
    <t xml:space="preserve">1. Reseña de diseño general del proyecto habitacional (Anexo N° 5).
2. Reseña de diseño por tipología de vivienda, (Anexo N° 6).
3. Modelaciones 3D de cada tipología de vivienda, como mínimo 01 imagen exterior y 01 imagen interior.
4. Modelaciones 3D del sector en la cual se identifiquen las distintas tipologías de vivienda, como mínimo 03 imágenes de distintos sectores. </t>
  </si>
  <si>
    <t>PUNTAJE RESULTANTE ITEM</t>
  </si>
  <si>
    <t>PUNTAJE TOTAL EVALUACIÓN (TOTAL MAXIMO 100 PTS)</t>
  </si>
  <si>
    <t>PUNTAJE PONDERADO 
SUB TOTAL POR ITEM</t>
  </si>
  <si>
    <t>a) Presenta composiciones con distinta materialidad y/o color, considerando elementos de terminación y revestimientos exteriores durables e ignifugos, disminuyendo los costos de una futura mantención de la fachada.</t>
  </si>
  <si>
    <t>Considera estructura de 1° nivel en albañileria confinada o armada, o en hormigón armado.</t>
  </si>
  <si>
    <t>1. Reseña de diseño por tipología de vivienda (Anexo N° 6).</t>
  </si>
  <si>
    <t xml:space="preserve">Cumple totalmente con lo exigido en Terminos de Referencia.                 </t>
  </si>
  <si>
    <t>Cumple parcialmente  con lo exigido en Terminos de Referencia. Los ajustes requeridos no afectan sustancialmente el diseño del proyecto habitacional para ser ingresado al Banco de Proyectos y obtención de Certificado de Proyecto Ingresado (CPI).</t>
  </si>
  <si>
    <t>02 variantes adicionales en las cuales se mejoren las condiciones espaciales de 02 de las tipologías de vivienda solicitadas en Terminos de Referencia (por ejemplo: 1 cocina a reemplazar por cocina con logia).</t>
  </si>
  <si>
    <t xml:space="preserve">1. Ofcios de notificacion de resultados de procesos calificatorios de los últimos 8 años  de SERVIU a SEREMI.
</t>
  </si>
  <si>
    <t>EP con proyectos de la modalidad Construcción en Sitio Propio y/o Construcción en Nuevos terrenos (CNT), del D.S. N°49 (V. y U.) de 2011, con  80 unidades habitacionales o más.</t>
  </si>
  <si>
    <t>EP con proyectos de la modalidad Construcción en Sitio Propio y/o Construcción en Nuevos terrenos (CNT), del D.S. N°49 (V. y U.) de 2011, con  120 unidades habitacionales o más.</t>
  </si>
  <si>
    <t>1. Correo electrónico de inscirpición.</t>
  </si>
  <si>
    <t>Se otorgara puntaje adicional a aquellas EP que hayan trabajado en proyectos que contengan obras de contención de taludes, ubanización y muros de contención, en cualquier programa habitacional MINVU, y en cualquier región del país. El puntaje de este item se sumara al puntaje de la experiencia en proyectos de la modalidad Construcción en Sitio Propio y/o Construcción en Nuevos terrenos (CNT), del D.S. N°49 (V. y U.) de 2011</t>
  </si>
  <si>
    <t>Inscripción al proceso de postulación a la Convocatoria de EP, a los 5 días hábiles, o antes, contados desde el dia siguiente del cierre del periodo de consultas y respuestas establecido en los Terminos de Referencia,  pto 3.4., letra a).</t>
  </si>
  <si>
    <t>Propone espacio para estacionamiento en tipologías de viviendas unifamiliares</t>
  </si>
  <si>
    <t>tipología no contempla estacionamiento</t>
  </si>
  <si>
    <t>Tipología contempla 1 estacionamiento</t>
  </si>
  <si>
    <t>Si considera los ítems propuestos, deberá aplicarlo para todas las tipologías de viviendas propuestas.</t>
  </si>
  <si>
    <t>No cumple con el mínimo establecido en Itemizado Técnico</t>
  </si>
  <si>
    <t>Cumple con el mínimo establecido en Itemizado Técnico</t>
  </si>
  <si>
    <t>Si contempla todas las variables propuestas (a+b+ c + d)</t>
  </si>
  <si>
    <t>a) Si adicional al mínimo contempla terminaciones de piso en dormitorios, pasillo, estar y comedor</t>
  </si>
  <si>
    <t>b) Si adicional al mínimo contempla pintura en muros y cielos de todas las zonas secas (almenos 1 mano de pintura)</t>
  </si>
  <si>
    <t>d) Considera conformación de closets, incluyendo zona de guardado, puertas y cajoneras</t>
  </si>
  <si>
    <t>Se ajusta a lo indicado por Decreto, es decir tercer dormitorio proyectado</t>
  </si>
  <si>
    <t>No considera</t>
  </si>
  <si>
    <t xml:space="preserve">a) Adiciona elementos volumetricos en fachadas y proyecta muro corta fuego individual por vivienda, que sobrepase la cubierta.                </t>
  </si>
  <si>
    <t>PROPUESTA TÉCNICA</t>
  </si>
  <si>
    <t>PONDERACIÓN 40%</t>
  </si>
  <si>
    <t>Presentación de 03 tipologías de viviendas solicitadas en Terminos de Referencia.</t>
  </si>
  <si>
    <t xml:space="preserve">II. DESARROLLO DE LAS UNIDADES HABITACIONALES </t>
  </si>
  <si>
    <t>PONDERACIÓN 60%</t>
  </si>
  <si>
    <t xml:space="preserve">A. EXPERIENCIA EP </t>
  </si>
  <si>
    <t>B. POSTULACIÓN CONVOCATORIA</t>
  </si>
  <si>
    <t>1. Inscripción en postulación a Convocatoria de EP</t>
  </si>
  <si>
    <t xml:space="preserve">1. Cumplimiento normativo.
</t>
  </si>
  <si>
    <t>A.NORMATIVO</t>
  </si>
  <si>
    <t>B. DISEÑO ARQUITECTÓNICO</t>
  </si>
  <si>
    <t>1. Imágen de barrio y volumetría de unidades habitacionales</t>
  </si>
  <si>
    <t xml:space="preserve">2. Diversidad de tipologías de unidades habitacionales  </t>
  </si>
  <si>
    <t>FACTOR EVALUADO</t>
  </si>
  <si>
    <t xml:space="preserve">I.CALIFICACIÓN EXPERIENCIA Y GESTIÓN ENTIDAD PATROCINANTE (EP)   </t>
  </si>
  <si>
    <t>A. EXPERIENCIA EP</t>
  </si>
  <si>
    <t>1. INSCRIPCIÓN EN POSTULACIÓN A CONVOCATORIA DE EP</t>
  </si>
  <si>
    <t xml:space="preserve">II. DESARROLLO DE LAS UNIDADES HABITACIONALES  </t>
  </si>
  <si>
    <t>A. NORMATIVO</t>
  </si>
  <si>
    <t>1. CUMPLIMIENTO NORMATIVO</t>
  </si>
  <si>
    <t xml:space="preserve">1. IMÁGEN DE BARRIO Y VOLUMETRÍA DE UNIDADES HABITACIONALES </t>
  </si>
  <si>
    <t>2. DIVERSIDAD DE TIPOLOGÍAS DE UNIDADES HABITACIONALES</t>
  </si>
  <si>
    <t xml:space="preserve">3. SUPERFICIE INTERIOR DE LAS UNIDADES HABITACIONALES </t>
  </si>
  <si>
    <t>4. TERCER DORMITORIO</t>
  </si>
  <si>
    <t>1. INSCRIPCION Y VIGENCIA EP</t>
  </si>
  <si>
    <t xml:space="preserve">EP con Convenio Regional de Asistencia Técnica (CRAT) vigente suscrito en la SEREMI de Vivienda y Urbanismo de la Región del Biobío.
</t>
  </si>
  <si>
    <t xml:space="preserve">1. Certificado de vigencia CRAT. </t>
  </si>
  <si>
    <t>Inscrita en pimera categoria.</t>
  </si>
  <si>
    <t>Inscritas en segunda categoria.</t>
  </si>
  <si>
    <t>Inscritas en terceta categoria.</t>
  </si>
  <si>
    <t>2. CALIFICACIÓN EP</t>
  </si>
  <si>
    <t>3. EXPERIENCIA EN ATENCIÓN HABITACIONAL</t>
  </si>
  <si>
    <t>1. Certificado de calificación condicional y/o definitiva de cada proyecto.                                                                                             2. Documento que acredite experiencia en proyectos similares, recepción DOM, otros.</t>
  </si>
  <si>
    <t>1) Reseña de la solución de viviendas (Anexo N° 6).                                                                                                                             2) Planimetría general del Conjunto Habitacional, con cuadro de superficies.                                                      3) Plantas de Arquitectura de las unidades habitacionales, identificando cada modelo de vivienda.                                                                                    4) Modelaciones 3D.</t>
  </si>
  <si>
    <t>I.CALIFICACIÓN EXPERIENCIA Y GESTIÓN ENTIDAD PATROCINANTE (EP)</t>
  </si>
  <si>
    <t>Puntaje calificación EP mínimo 70 puntos (en cualquier proceso de calificación a nivel Nacional).</t>
  </si>
  <si>
    <t xml:space="preserve">Puntaje entre 75 -84 puntos </t>
  </si>
  <si>
    <t xml:space="preserve">EP con experiencia en proyectos habitacionales de la modalidad Construcción en Sitio Propio (CSP) y/o Construcción en Nuevos terrenos (CNT), del D.S. N°49 (V. y U.) de 2011, que en total sumen un mínimo de 50 unidades habitacionales con recepción DOM a la fecha de la presente convocatoria,  
</t>
  </si>
  <si>
    <t xml:space="preserve">1. Reseña de diseño por tipología de vivienda, (Anexo N° 6).
</t>
  </si>
  <si>
    <t>5. ESTACIONAMIENTOS</t>
  </si>
  <si>
    <t>6. VOLUMETRÍA DE LAS UNIDADES HABITACIONALES</t>
  </si>
  <si>
    <t>7. ELEMENTOS DE FACHADA</t>
  </si>
  <si>
    <t>8. ESTRUCTURA</t>
  </si>
  <si>
    <t>3. Tercer dormitorio</t>
  </si>
  <si>
    <t xml:space="preserve">4. Terminaciones </t>
  </si>
  <si>
    <t>5. Estacionamientos</t>
  </si>
  <si>
    <t>6. Volumetría de las unidades habitacionales</t>
  </si>
  <si>
    <t xml:space="preserve">7.Elementos de fachada </t>
  </si>
  <si>
    <t>8.Estructura</t>
  </si>
  <si>
    <t xml:space="preserve">Considera 3° domitorio diseñado en su propuesta. Se excluye aquellas viviendas en que aplique el subsidio de grupo familiar (familia numerosa).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</si>
</sst>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Red]#,##0.0"/>
    <numFmt numFmtId="165" formatCode="#,##0.00;[Red]#,##0.00"/>
    <numFmt numFmtId="166" formatCode="#,##0;[Red]#,##0"/>
    <numFmt numFmtId="167" formatCode="0;[Red]0"/>
  </numFmts>
  <fonts count="72" x14ac:knownFonts="1">
    <font>
      <sz val="11"/>
      <color theme="1"/>
      <name val="Calibri"/>
      <family val="2"/>
      <scheme val="minor"/>
    </font>
    <font>
      <b/>
      <sz val="11"/>
      <color theme="1"/>
      <name val="Calibri"/>
      <family val="2"/>
      <scheme val="minor"/>
    </font>
    <font>
      <b/>
      <sz val="10"/>
      <color rgb="FF000000"/>
      <name val="Century Gothic"/>
      <family val="2"/>
    </font>
    <font>
      <sz val="10"/>
      <color theme="1"/>
      <name val="Century Gothic"/>
      <family val="2"/>
    </font>
    <font>
      <sz val="10"/>
      <color rgb="FF000000"/>
      <name val="Century Gothic"/>
      <family val="2"/>
    </font>
    <font>
      <b/>
      <sz val="10"/>
      <color theme="1"/>
      <name val="Century Gothic"/>
      <family val="2"/>
    </font>
    <font>
      <b/>
      <sz val="14"/>
      <color rgb="FFFF0000"/>
      <name val="Century Gothic"/>
      <family val="2"/>
    </font>
    <font>
      <b/>
      <sz val="16"/>
      <color theme="1"/>
      <name val="Calibri"/>
      <family val="2"/>
      <scheme val="minor"/>
    </font>
    <font>
      <b/>
      <sz val="11"/>
      <color theme="1"/>
      <name val="Century Gothic"/>
      <family val="2"/>
    </font>
    <font>
      <b/>
      <sz val="12"/>
      <color theme="1"/>
      <name val="Century Gothic"/>
      <family val="2"/>
    </font>
    <font>
      <sz val="10"/>
      <color theme="1"/>
      <name val="Calibri"/>
      <family val="2"/>
      <scheme val="minor"/>
    </font>
    <font>
      <sz val="10"/>
      <color theme="1"/>
      <name val="Times New Roman"/>
      <family val="1"/>
    </font>
    <font>
      <b/>
      <sz val="14"/>
      <color rgb="FF00B0F0"/>
      <name val="Century Gothic"/>
      <family val="2"/>
    </font>
    <font>
      <b/>
      <sz val="14"/>
      <color rgb="FF00B0F0"/>
      <name val="Calibri"/>
      <family val="2"/>
      <scheme val="minor"/>
    </font>
    <font>
      <b/>
      <sz val="14"/>
      <color theme="1"/>
      <name val="Calibri"/>
      <family val="2"/>
      <scheme val="minor"/>
    </font>
    <font>
      <b/>
      <sz val="16"/>
      <color rgb="FFFF0000"/>
      <name val="Calibri"/>
      <family val="2"/>
      <scheme val="minor"/>
    </font>
    <font>
      <sz val="11"/>
      <color theme="1"/>
      <name val="Century Gothic"/>
      <family val="2"/>
    </font>
    <font>
      <b/>
      <sz val="14"/>
      <color theme="1"/>
      <name val="Century Gothic"/>
      <family val="2"/>
    </font>
    <font>
      <sz val="16"/>
      <color theme="1"/>
      <name val="Calibri"/>
      <family val="2"/>
      <scheme val="minor"/>
    </font>
    <font>
      <b/>
      <sz val="16"/>
      <color theme="1"/>
      <name val="Century Gothic"/>
      <family val="2"/>
    </font>
    <font>
      <b/>
      <sz val="16"/>
      <name val="Century Gothic"/>
      <family val="2"/>
    </font>
    <font>
      <b/>
      <sz val="10"/>
      <color theme="1"/>
      <name val="Calibri"/>
      <family val="2"/>
      <scheme val="minor"/>
    </font>
    <font>
      <b/>
      <sz val="18"/>
      <color theme="1"/>
      <name val="Calibri"/>
      <family val="2"/>
      <scheme val="minor"/>
    </font>
    <font>
      <b/>
      <sz val="10"/>
      <color rgb="FF00B050"/>
      <name val="Calibri"/>
      <family val="2"/>
      <scheme val="minor"/>
    </font>
    <font>
      <b/>
      <sz val="10"/>
      <color rgb="FF0070C0"/>
      <name val="Calibri"/>
      <family val="2"/>
      <scheme val="minor"/>
    </font>
    <font>
      <sz val="10"/>
      <name val="Calibri"/>
      <family val="2"/>
      <scheme val="minor"/>
    </font>
    <font>
      <b/>
      <sz val="10"/>
      <color theme="9" tint="-0.249977111117893"/>
      <name val="Calibri"/>
      <family val="2"/>
      <scheme val="minor"/>
    </font>
    <font>
      <sz val="10"/>
      <color theme="9" tint="-0.249977111117893"/>
      <name val="Calibri"/>
      <family val="2"/>
      <scheme val="minor"/>
    </font>
    <font>
      <b/>
      <sz val="10"/>
      <name val="Calibri"/>
      <family val="2"/>
      <scheme val="minor"/>
    </font>
    <font>
      <sz val="10"/>
      <color rgb="FF0070C0"/>
      <name val="Calibri"/>
      <family val="2"/>
      <scheme val="minor"/>
    </font>
    <font>
      <sz val="9"/>
      <name val="Calibri"/>
      <family val="2"/>
      <scheme val="minor"/>
    </font>
    <font>
      <i/>
      <sz val="10"/>
      <name val="Calibri"/>
      <family val="2"/>
      <scheme val="minor"/>
    </font>
    <font>
      <i/>
      <sz val="10"/>
      <color theme="1"/>
      <name val="Calibri"/>
      <family val="2"/>
      <scheme val="minor"/>
    </font>
    <font>
      <b/>
      <sz val="10"/>
      <color rgb="FFFF0000"/>
      <name val="Calibri"/>
      <family val="2"/>
      <scheme val="minor"/>
    </font>
    <font>
      <b/>
      <sz val="14"/>
      <color theme="0"/>
      <name val="Calibri"/>
      <family val="2"/>
      <scheme val="minor"/>
    </font>
    <font>
      <sz val="8"/>
      <color theme="1"/>
      <name val="Century Gothic"/>
      <family val="2"/>
    </font>
    <font>
      <b/>
      <sz val="10"/>
      <color theme="5" tint="-0.249977111117893"/>
      <name val="Calibri"/>
      <family val="2"/>
      <scheme val="minor"/>
    </font>
    <font>
      <sz val="10"/>
      <color theme="5" tint="-0.249977111117893"/>
      <name val="Calibri"/>
      <family val="2"/>
      <scheme val="minor"/>
    </font>
    <font>
      <b/>
      <sz val="9"/>
      <color theme="1"/>
      <name val="Calibri"/>
      <family val="2"/>
      <scheme val="minor"/>
    </font>
    <font>
      <sz val="9"/>
      <color theme="1"/>
      <name val="Calibri"/>
      <family val="2"/>
      <scheme val="minor"/>
    </font>
    <font>
      <b/>
      <sz val="24"/>
      <color theme="0"/>
      <name val="Calibri"/>
      <family val="2"/>
      <scheme val="minor"/>
    </font>
    <font>
      <b/>
      <sz val="24"/>
      <color rgb="FFFF0000"/>
      <name val="Calibri"/>
      <family val="2"/>
      <scheme val="minor"/>
    </font>
    <font>
      <sz val="8"/>
      <name val="Calibri"/>
      <family val="2"/>
      <scheme val="minor"/>
    </font>
    <font>
      <sz val="9"/>
      <color rgb="FFFF0000"/>
      <name val="Calibri"/>
      <family val="2"/>
      <scheme val="minor"/>
    </font>
    <font>
      <sz val="11"/>
      <color rgb="FFFF0000"/>
      <name val="Calibri"/>
      <family val="2"/>
      <scheme val="minor"/>
    </font>
    <font>
      <b/>
      <sz val="16"/>
      <name val="Calibri"/>
      <family val="2"/>
      <scheme val="minor"/>
    </font>
    <font>
      <b/>
      <sz val="10"/>
      <color rgb="FFFF0000"/>
      <name val="Century Gothic"/>
      <family val="2"/>
    </font>
    <font>
      <b/>
      <sz val="14"/>
      <color rgb="FFFF0000"/>
      <name val="Calibri"/>
      <family val="2"/>
      <scheme val="minor"/>
    </font>
    <font>
      <sz val="11"/>
      <color theme="1"/>
      <name val="Calibri"/>
      <family val="2"/>
      <scheme val="minor"/>
    </font>
    <font>
      <sz val="10"/>
      <color rgb="FFFF0000"/>
      <name val="Century Gothic"/>
      <family val="2"/>
    </font>
    <font>
      <sz val="10"/>
      <color rgb="FFFF0000"/>
      <name val="Times New Roman"/>
      <family val="1"/>
    </font>
    <font>
      <sz val="10"/>
      <color rgb="FFFF0000"/>
      <name val="Calibri"/>
      <family val="2"/>
      <scheme val="minor"/>
    </font>
    <font>
      <sz val="9"/>
      <color indexed="81"/>
      <name val="Tahoma"/>
      <family val="2"/>
    </font>
    <font>
      <b/>
      <sz val="9"/>
      <color indexed="81"/>
      <name val="Tahoma"/>
      <family val="2"/>
    </font>
    <font>
      <i/>
      <sz val="10"/>
      <color theme="1"/>
      <name val="Century Gothic"/>
      <family val="2"/>
    </font>
    <font>
      <sz val="10"/>
      <name val="Century Gothic"/>
      <family val="2"/>
    </font>
    <font>
      <b/>
      <i/>
      <sz val="10"/>
      <color theme="1"/>
      <name val="Century Gothic"/>
      <family val="2"/>
    </font>
    <font>
      <b/>
      <sz val="12"/>
      <color theme="1"/>
      <name val="Calibri"/>
      <family val="2"/>
      <scheme val="minor"/>
    </font>
    <font>
      <b/>
      <sz val="11"/>
      <color rgb="FFFF0000"/>
      <name val="Century Gothic"/>
      <family val="2"/>
    </font>
    <font>
      <b/>
      <sz val="11"/>
      <color rgb="FFFF0000"/>
      <name val="Calibri"/>
      <family val="2"/>
      <scheme val="minor"/>
    </font>
    <font>
      <b/>
      <sz val="12"/>
      <color rgb="FFFF0000"/>
      <name val="Century Gothic"/>
      <family val="2"/>
    </font>
    <font>
      <sz val="16"/>
      <color rgb="FFFF0000"/>
      <name val="Calibri"/>
      <family val="2"/>
      <scheme val="minor"/>
    </font>
    <font>
      <b/>
      <sz val="16"/>
      <color rgb="FFFF0000"/>
      <name val="Century Gothic"/>
      <family val="2"/>
    </font>
    <font>
      <sz val="10"/>
      <color rgb="FF0070C0"/>
      <name val="Century Gothic"/>
      <family val="2"/>
    </font>
    <font>
      <b/>
      <sz val="12"/>
      <color rgb="FF0070C0"/>
      <name val="Calibri"/>
      <family val="2"/>
      <scheme val="minor"/>
    </font>
    <font>
      <b/>
      <sz val="12"/>
      <color rgb="FF0070C0"/>
      <name val="Century Gothic"/>
      <family val="2"/>
    </font>
    <font>
      <b/>
      <sz val="11"/>
      <color rgb="FF0070C0"/>
      <name val="Century Gothic"/>
      <family val="2"/>
    </font>
    <font>
      <b/>
      <sz val="16"/>
      <color rgb="FF0070C0"/>
      <name val="Calibri"/>
      <family val="2"/>
      <scheme val="minor"/>
    </font>
    <font>
      <b/>
      <sz val="20"/>
      <color theme="1"/>
      <name val="Calibri"/>
      <family val="2"/>
      <scheme val="minor"/>
    </font>
    <font>
      <b/>
      <sz val="11"/>
      <name val="Century Gothic"/>
      <family val="2"/>
    </font>
    <font>
      <b/>
      <sz val="10"/>
      <name val="Century Gothic"/>
      <family val="2"/>
    </font>
    <font>
      <b/>
      <sz val="12"/>
      <name val="Century Gothic"/>
      <family val="2"/>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8" tint="0.59999389629810485"/>
        <bgColor indexed="64"/>
      </patternFill>
    </fill>
  </fills>
  <borders count="8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9" fontId="48" fillId="0" borderId="0" applyFont="0" applyFill="0" applyBorder="0" applyAlignment="0" applyProtection="0"/>
  </cellStyleXfs>
  <cellXfs count="947">
    <xf numFmtId="0" fontId="0" fillId="0" borderId="0" xfId="0"/>
    <xf numFmtId="0" fontId="3" fillId="0" borderId="5" xfId="0" applyFont="1" applyBorder="1" applyAlignment="1">
      <alignment horizontal="justify" vertical="center" wrapText="1"/>
    </xf>
    <xf numFmtId="0" fontId="5" fillId="0" borderId="1" xfId="0" applyFont="1" applyBorder="1" applyAlignment="1">
      <alignment vertical="center" wrapText="1"/>
    </xf>
    <xf numFmtId="164" fontId="0" fillId="0" borderId="0" xfId="0" applyNumberFormat="1" applyAlignment="1">
      <alignment horizontal="center"/>
    </xf>
    <xf numFmtId="0" fontId="2" fillId="0" borderId="18" xfId="0" applyFont="1" applyBorder="1" applyAlignment="1">
      <alignment horizontal="justify" vertical="center" wrapText="1"/>
    </xf>
    <xf numFmtId="0" fontId="3" fillId="4" borderId="22" xfId="0" applyFont="1" applyFill="1" applyBorder="1" applyAlignment="1">
      <alignment horizontal="justify" vertical="center" wrapText="1"/>
    </xf>
    <xf numFmtId="9" fontId="3" fillId="4" borderId="5" xfId="0" applyNumberFormat="1" applyFont="1" applyFill="1" applyBorder="1" applyAlignment="1">
      <alignment vertical="center" wrapText="1"/>
    </xf>
    <xf numFmtId="164" fontId="3" fillId="4" borderId="26" xfId="0" applyNumberFormat="1" applyFont="1" applyFill="1" applyBorder="1" applyAlignment="1">
      <alignment horizontal="center" vertical="center" wrapText="1"/>
    </xf>
    <xf numFmtId="0" fontId="4" fillId="4" borderId="28" xfId="0" applyFont="1" applyFill="1" applyBorder="1" applyAlignment="1">
      <alignment horizontal="justify" vertical="center" wrapText="1"/>
    </xf>
    <xf numFmtId="9" fontId="4" fillId="4" borderId="15" xfId="0" applyNumberFormat="1" applyFont="1" applyFill="1" applyBorder="1" applyAlignment="1">
      <alignment horizontal="right" vertical="center" wrapText="1"/>
    </xf>
    <xf numFmtId="164" fontId="4" fillId="4" borderId="29" xfId="0" applyNumberFormat="1" applyFont="1" applyFill="1" applyBorder="1" applyAlignment="1">
      <alignment horizontal="center" vertical="center" wrapText="1"/>
    </xf>
    <xf numFmtId="0" fontId="4" fillId="4" borderId="22" xfId="0" applyFont="1" applyFill="1" applyBorder="1" applyAlignment="1">
      <alignment horizontal="justify" vertical="center" wrapText="1"/>
    </xf>
    <xf numFmtId="9" fontId="3" fillId="4" borderId="5" xfId="0" applyNumberFormat="1" applyFont="1" applyFill="1" applyBorder="1" applyAlignment="1">
      <alignment horizontal="right" vertical="center" wrapText="1"/>
    </xf>
    <xf numFmtId="0" fontId="2" fillId="4" borderId="23" xfId="0" applyFont="1" applyFill="1" applyBorder="1" applyAlignment="1">
      <alignment horizontal="right" vertical="center" wrapText="1"/>
    </xf>
    <xf numFmtId="9" fontId="2" fillId="4" borderId="24" xfId="0" applyNumberFormat="1" applyFont="1" applyFill="1" applyBorder="1" applyAlignment="1">
      <alignment horizontal="right" vertical="center" wrapText="1"/>
    </xf>
    <xf numFmtId="0" fontId="2" fillId="3" borderId="16" xfId="0" applyFont="1" applyFill="1" applyBorder="1" applyAlignment="1">
      <alignment horizontal="justify" vertical="center" wrapText="1"/>
    </xf>
    <xf numFmtId="0" fontId="2" fillId="3" borderId="17" xfId="0" applyFont="1" applyFill="1" applyBorder="1" applyAlignment="1">
      <alignment horizontal="justify" vertical="center" wrapText="1"/>
    </xf>
    <xf numFmtId="0" fontId="5" fillId="0" borderId="8" xfId="0" applyFont="1" applyBorder="1" applyAlignment="1">
      <alignment vertical="center" wrapText="1"/>
    </xf>
    <xf numFmtId="0" fontId="5" fillId="0" borderId="21" xfId="0" applyFont="1" applyBorder="1" applyAlignment="1">
      <alignment vertical="center" wrapText="1"/>
    </xf>
    <xf numFmtId="0" fontId="3" fillId="0" borderId="5" xfId="0" applyFont="1" applyBorder="1" applyAlignment="1">
      <alignment horizontal="left" vertical="center" wrapText="1"/>
    </xf>
    <xf numFmtId="0" fontId="3" fillId="0" borderId="24" xfId="0" applyFont="1" applyBorder="1" applyAlignment="1">
      <alignment horizontal="justify" vertical="center" wrapText="1"/>
    </xf>
    <xf numFmtId="0" fontId="6" fillId="3" borderId="16" xfId="0" applyFont="1" applyFill="1" applyBorder="1" applyAlignment="1">
      <alignment horizontal="right" vertical="center" wrapText="1"/>
    </xf>
    <xf numFmtId="9" fontId="6" fillId="3" borderId="17" xfId="0" applyNumberFormat="1" applyFont="1" applyFill="1" applyBorder="1" applyAlignment="1">
      <alignment vertical="center" wrapText="1"/>
    </xf>
    <xf numFmtId="0" fontId="9" fillId="4" borderId="1" xfId="0" applyFont="1" applyFill="1" applyBorder="1" applyAlignment="1">
      <alignment horizontal="justify" vertical="center" wrapText="1"/>
    </xf>
    <xf numFmtId="0" fontId="3" fillId="0" borderId="3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34" xfId="0" applyFont="1" applyBorder="1" applyAlignment="1">
      <alignment horizontal="center" vertical="center" wrapText="1"/>
    </xf>
    <xf numFmtId="0" fontId="3" fillId="0" borderId="14" xfId="0" applyFont="1" applyBorder="1" applyAlignment="1">
      <alignment horizontal="left" vertical="center" wrapText="1"/>
    </xf>
    <xf numFmtId="0" fontId="10" fillId="0" borderId="5" xfId="0" applyFont="1" applyBorder="1"/>
    <xf numFmtId="0" fontId="10" fillId="0" borderId="14" xfId="0" applyFont="1" applyBorder="1"/>
    <xf numFmtId="0" fontId="10" fillId="0" borderId="24" xfId="0" applyFont="1" applyBorder="1"/>
    <xf numFmtId="0" fontId="3" fillId="0" borderId="19" xfId="0" applyFont="1" applyBorder="1" applyAlignment="1">
      <alignment horizontal="justify" vertical="center" wrapText="1"/>
    </xf>
    <xf numFmtId="0" fontId="12" fillId="0" borderId="20" xfId="0" applyFont="1" applyBorder="1" applyAlignment="1">
      <alignment vertical="center" wrapText="1"/>
    </xf>
    <xf numFmtId="0" fontId="13" fillId="0" borderId="0" xfId="0" applyFont="1"/>
    <xf numFmtId="0" fontId="3" fillId="0" borderId="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5" xfId="0" applyFont="1" applyBorder="1" applyAlignment="1">
      <alignment horizontal="right" vertical="center" wrapText="1"/>
    </xf>
    <xf numFmtId="0" fontId="8" fillId="0" borderId="18" xfId="0" applyFont="1" applyBorder="1" applyAlignment="1">
      <alignment vertical="center" wrapText="1"/>
    </xf>
    <xf numFmtId="0" fontId="0" fillId="3" borderId="0" xfId="0" applyFill="1"/>
    <xf numFmtId="0" fontId="4" fillId="3" borderId="0" xfId="0" applyFont="1" applyFill="1" applyAlignment="1">
      <alignment horizontal="justify" vertical="center" wrapText="1"/>
    </xf>
    <xf numFmtId="9" fontId="3" fillId="3" borderId="0" xfId="0" applyNumberFormat="1" applyFont="1" applyFill="1" applyAlignment="1">
      <alignment horizontal="right" vertical="center" wrapText="1"/>
    </xf>
    <xf numFmtId="164" fontId="3" fillId="3" borderId="0" xfId="0" applyNumberFormat="1" applyFont="1" applyFill="1" applyAlignment="1">
      <alignment horizontal="center" vertical="center" wrapText="1"/>
    </xf>
    <xf numFmtId="164" fontId="2" fillId="3" borderId="0" xfId="0" applyNumberFormat="1" applyFont="1" applyFill="1" applyAlignment="1">
      <alignment horizontal="center" vertical="center" wrapText="1"/>
    </xf>
    <xf numFmtId="0" fontId="1" fillId="0" borderId="0" xfId="0" applyFont="1"/>
    <xf numFmtId="0" fontId="5" fillId="0" borderId="11" xfId="0" applyFont="1" applyBorder="1" applyAlignment="1">
      <alignment vertical="center" wrapText="1"/>
    </xf>
    <xf numFmtId="0" fontId="19" fillId="4" borderId="11" xfId="0" applyFont="1" applyFill="1" applyBorder="1" applyAlignment="1">
      <alignment horizontal="center"/>
    </xf>
    <xf numFmtId="0" fontId="5" fillId="0" borderId="56" xfId="0" applyFont="1" applyBorder="1" applyAlignment="1">
      <alignment horizontal="center"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3" fillId="3" borderId="56" xfId="0" applyFont="1" applyFill="1" applyBorder="1" applyAlignment="1">
      <alignment horizontal="left"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18" fillId="0" borderId="0" xfId="0" applyFont="1"/>
    <xf numFmtId="0" fontId="19" fillId="0" borderId="1" xfId="0" applyFont="1" applyBorder="1" applyAlignment="1">
      <alignment vertical="center" wrapText="1"/>
    </xf>
    <xf numFmtId="0" fontId="0" fillId="0" borderId="56" xfId="0" applyBorder="1"/>
    <xf numFmtId="0" fontId="3" fillId="0" borderId="38" xfId="0" applyFont="1" applyBorder="1" applyAlignment="1">
      <alignment horizontal="left" vertical="center" wrapText="1"/>
    </xf>
    <xf numFmtId="0" fontId="3" fillId="0" borderId="39" xfId="0" applyFont="1" applyBorder="1" applyAlignment="1">
      <alignment horizontal="center" vertical="center" wrapText="1"/>
    </xf>
    <xf numFmtId="0" fontId="16" fillId="0" borderId="19" xfId="0" applyFont="1" applyBorder="1" applyAlignment="1">
      <alignment horizontal="right"/>
    </xf>
    <xf numFmtId="0" fontId="3" fillId="0" borderId="56" xfId="0" applyFont="1" applyBorder="1" applyAlignment="1">
      <alignment vertical="center" wrapText="1"/>
    </xf>
    <xf numFmtId="0" fontId="3" fillId="0" borderId="38" xfId="0" applyFont="1" applyBorder="1"/>
    <xf numFmtId="0" fontId="3" fillId="0" borderId="38" xfId="0" applyFont="1" applyBorder="1" applyAlignment="1">
      <alignment vertical="center" wrapText="1"/>
    </xf>
    <xf numFmtId="0" fontId="3" fillId="0" borderId="39" xfId="0" applyFont="1" applyBorder="1"/>
    <xf numFmtId="0" fontId="10" fillId="0" borderId="19" xfId="0" applyFont="1" applyBorder="1" applyAlignment="1">
      <alignment horizontal="right"/>
    </xf>
    <xf numFmtId="0" fontId="10" fillId="0" borderId="56" xfId="0" applyFont="1" applyBorder="1" applyAlignment="1">
      <alignment vertical="center" wrapText="1"/>
    </xf>
    <xf numFmtId="0" fontId="10" fillId="0" borderId="38" xfId="0" applyFont="1" applyBorder="1"/>
    <xf numFmtId="0" fontId="10" fillId="0" borderId="38" xfId="0" applyFont="1" applyBorder="1" applyAlignment="1">
      <alignment vertical="center" wrapText="1"/>
    </xf>
    <xf numFmtId="0" fontId="10" fillId="0" borderId="39" xfId="0" applyFont="1" applyBorder="1"/>
    <xf numFmtId="0" fontId="3" fillId="3" borderId="56" xfId="0" applyFont="1" applyFill="1" applyBorder="1"/>
    <xf numFmtId="0" fontId="3" fillId="3" borderId="38" xfId="0" applyFont="1" applyFill="1" applyBorder="1"/>
    <xf numFmtId="0" fontId="3" fillId="3" borderId="38" xfId="0" applyFont="1" applyFill="1" applyBorder="1" applyAlignment="1">
      <alignment vertical="center" wrapText="1"/>
    </xf>
    <xf numFmtId="0" fontId="3" fillId="0" borderId="22" xfId="0" applyFont="1" applyBorder="1" applyAlignment="1">
      <alignment horizontal="justify" vertical="center" wrapText="1"/>
    </xf>
    <xf numFmtId="0" fontId="3" fillId="0" borderId="23" xfId="0" applyFont="1" applyBorder="1" applyAlignment="1">
      <alignment horizontal="left" vertical="center" wrapText="1"/>
    </xf>
    <xf numFmtId="0" fontId="3" fillId="3" borderId="39" xfId="0" applyFont="1" applyFill="1" applyBorder="1"/>
    <xf numFmtId="0" fontId="3" fillId="0" borderId="18" xfId="0" applyFont="1" applyBorder="1" applyAlignment="1">
      <alignment horizontal="justify" vertical="center" wrapText="1"/>
    </xf>
    <xf numFmtId="0" fontId="3" fillId="0" borderId="41" xfId="0" applyFont="1" applyBorder="1" applyAlignment="1">
      <alignment horizontal="justify" vertical="center" wrapText="1"/>
    </xf>
    <xf numFmtId="0" fontId="3" fillId="0" borderId="23" xfId="0" applyFont="1" applyBorder="1" applyAlignment="1">
      <alignment horizontal="justify" vertical="center" wrapText="1"/>
    </xf>
    <xf numFmtId="0" fontId="5" fillId="3" borderId="39" xfId="0" applyFont="1" applyFill="1" applyBorder="1" applyAlignment="1">
      <alignment horizontal="center" vertical="center" wrapText="1"/>
    </xf>
    <xf numFmtId="0" fontId="0" fillId="0" borderId="7" xfId="0" applyBorder="1"/>
    <xf numFmtId="0" fontId="3" fillId="0" borderId="56" xfId="0" applyFont="1" applyBorder="1" applyAlignment="1">
      <alignment horizontal="left" vertical="center" wrapText="1"/>
    </xf>
    <xf numFmtId="0" fontId="22" fillId="6" borderId="0" xfId="0" applyFont="1" applyFill="1"/>
    <xf numFmtId="0" fontId="22" fillId="3" borderId="0" xfId="0" applyFont="1" applyFill="1"/>
    <xf numFmtId="0" fontId="2" fillId="3" borderId="0" xfId="0" applyFont="1" applyFill="1" applyAlignment="1">
      <alignment horizontal="justify" vertical="center" wrapText="1"/>
    </xf>
    <xf numFmtId="0" fontId="3" fillId="3" borderId="0" xfId="0" applyFont="1" applyFill="1" applyAlignment="1">
      <alignment horizontal="justify" vertical="center" wrapText="1"/>
    </xf>
    <xf numFmtId="9" fontId="3" fillId="3" borderId="0" xfId="0" applyNumberFormat="1" applyFont="1" applyFill="1" applyAlignment="1">
      <alignment vertical="center" wrapText="1"/>
    </xf>
    <xf numFmtId="0" fontId="6" fillId="3" borderId="0" xfId="0" applyFont="1" applyFill="1" applyAlignment="1">
      <alignment horizontal="right" vertical="center" wrapText="1"/>
    </xf>
    <xf numFmtId="9" fontId="6" fillId="3" borderId="0" xfId="0" applyNumberFormat="1" applyFont="1" applyFill="1" applyAlignment="1">
      <alignment vertical="center" wrapText="1"/>
    </xf>
    <xf numFmtId="164" fontId="6" fillId="3" borderId="0" xfId="0" applyNumberFormat="1" applyFont="1" applyFill="1" applyAlignment="1">
      <alignment horizontal="center" vertical="center" wrapText="1"/>
    </xf>
    <xf numFmtId="164" fontId="0" fillId="3" borderId="0" xfId="0" applyNumberFormat="1" applyFill="1" applyAlignment="1">
      <alignment horizontal="center"/>
    </xf>
    <xf numFmtId="0" fontId="9" fillId="3" borderId="0" xfId="0" applyFont="1" applyFill="1" applyAlignment="1">
      <alignment horizontal="justify" vertical="center" wrapText="1"/>
    </xf>
    <xf numFmtId="9" fontId="4" fillId="3" borderId="0" xfId="0" applyNumberFormat="1" applyFont="1" applyFill="1" applyAlignment="1">
      <alignment horizontal="right" vertical="center" wrapText="1"/>
    </xf>
    <xf numFmtId="164" fontId="4" fillId="3" borderId="0" xfId="0" applyNumberFormat="1" applyFont="1" applyFill="1" applyAlignment="1">
      <alignment horizontal="center" vertical="center" wrapText="1"/>
    </xf>
    <xf numFmtId="0" fontId="2" fillId="3" borderId="0" xfId="0" applyFont="1" applyFill="1" applyAlignment="1">
      <alignment horizontal="right" vertical="center" wrapText="1"/>
    </xf>
    <xf numFmtId="9" fontId="2" fillId="3" borderId="0" xfId="0" applyNumberFormat="1" applyFont="1" applyFill="1" applyAlignment="1">
      <alignment horizontal="right" vertical="center" wrapText="1"/>
    </xf>
    <xf numFmtId="0" fontId="22" fillId="3" borderId="5" xfId="0" applyFont="1" applyFill="1" applyBorder="1"/>
    <xf numFmtId="164" fontId="6" fillId="3" borderId="5" xfId="0" applyNumberFormat="1" applyFont="1" applyFill="1" applyBorder="1" applyAlignment="1">
      <alignment horizontal="center" vertical="center" wrapText="1"/>
    </xf>
    <xf numFmtId="0" fontId="0" fillId="0" borderId="5" xfId="0" applyBorder="1"/>
    <xf numFmtId="0" fontId="21" fillId="0" borderId="0" xfId="0" applyFont="1" applyAlignment="1">
      <alignment horizontal="right"/>
    </xf>
    <xf numFmtId="0" fontId="10" fillId="0" borderId="0" xfId="0" applyFont="1" applyAlignment="1">
      <alignment horizontal="left"/>
    </xf>
    <xf numFmtId="0" fontId="10" fillId="0" borderId="0" xfId="0" applyFont="1"/>
    <xf numFmtId="0" fontId="21" fillId="0" borderId="0" xfId="0" applyFont="1" applyAlignment="1">
      <alignment horizontal="center"/>
    </xf>
    <xf numFmtId="0" fontId="10" fillId="0" borderId="0" xfId="0" applyFont="1" applyAlignment="1">
      <alignment horizontal="center"/>
    </xf>
    <xf numFmtId="0" fontId="21" fillId="0" borderId="0" xfId="0" applyFont="1" applyAlignment="1">
      <alignment horizontal="left"/>
    </xf>
    <xf numFmtId="0" fontId="21" fillId="8" borderId="5" xfId="0" applyFont="1" applyFill="1" applyBorder="1" applyAlignment="1">
      <alignment horizontal="right"/>
    </xf>
    <xf numFmtId="0" fontId="21" fillId="8" borderId="5" xfId="0" applyFont="1" applyFill="1" applyBorder="1"/>
    <xf numFmtId="0" fontId="21" fillId="8" borderId="5" xfId="0" applyFont="1" applyFill="1" applyBorder="1" applyAlignment="1">
      <alignment horizontal="center" wrapText="1"/>
    </xf>
    <xf numFmtId="0" fontId="21" fillId="8" borderId="33" xfId="0" applyFont="1" applyFill="1" applyBorder="1" applyAlignment="1">
      <alignment horizontal="center" wrapText="1"/>
    </xf>
    <xf numFmtId="0" fontId="21" fillId="3" borderId="63" xfId="0" applyFont="1" applyFill="1" applyBorder="1" applyAlignment="1">
      <alignment horizontal="center" wrapText="1"/>
    </xf>
    <xf numFmtId="0" fontId="21" fillId="3" borderId="64" xfId="0" applyFont="1" applyFill="1" applyBorder="1" applyAlignment="1">
      <alignment horizontal="center" wrapText="1"/>
    </xf>
    <xf numFmtId="0" fontId="23" fillId="2" borderId="5" xfId="0" applyFont="1" applyFill="1" applyBorder="1"/>
    <xf numFmtId="0" fontId="25" fillId="2" borderId="5" xfId="0" applyFont="1" applyFill="1" applyBorder="1"/>
    <xf numFmtId="165" fontId="23" fillId="2" borderId="33" xfId="0" applyNumberFormat="1" applyFont="1" applyFill="1" applyBorder="1" applyAlignment="1">
      <alignment horizontal="center"/>
    </xf>
    <xf numFmtId="165" fontId="23" fillId="3" borderId="63" xfId="0" applyNumberFormat="1" applyFont="1" applyFill="1" applyBorder="1" applyAlignment="1">
      <alignment horizontal="center"/>
    </xf>
    <xf numFmtId="165" fontId="23" fillId="3" borderId="64" xfId="0" applyNumberFormat="1" applyFont="1" applyFill="1" applyBorder="1" applyAlignment="1">
      <alignment horizontal="center"/>
    </xf>
    <xf numFmtId="0" fontId="10" fillId="2" borderId="48" xfId="0" applyFont="1" applyFill="1" applyBorder="1" applyAlignment="1">
      <alignment horizontal="center"/>
    </xf>
    <xf numFmtId="0" fontId="25" fillId="2" borderId="5" xfId="0" applyFont="1" applyFill="1" applyBorder="1" applyAlignment="1">
      <alignment horizontal="center"/>
    </xf>
    <xf numFmtId="0" fontId="10" fillId="2" borderId="5" xfId="0" applyFont="1" applyFill="1" applyBorder="1" applyAlignment="1">
      <alignment horizontal="center"/>
    </xf>
    <xf numFmtId="0" fontId="10" fillId="2" borderId="5" xfId="0" applyFont="1" applyFill="1" applyBorder="1"/>
    <xf numFmtId="0" fontId="23" fillId="6" borderId="5" xfId="0" applyFont="1" applyFill="1" applyBorder="1"/>
    <xf numFmtId="0" fontId="25" fillId="6" borderId="5" xfId="0" applyFont="1" applyFill="1" applyBorder="1"/>
    <xf numFmtId="165" fontId="23" fillId="6" borderId="33" xfId="0" applyNumberFormat="1" applyFont="1" applyFill="1" applyBorder="1" applyAlignment="1">
      <alignment horizontal="center"/>
    </xf>
    <xf numFmtId="0" fontId="10" fillId="6" borderId="48" xfId="0" applyFont="1" applyFill="1" applyBorder="1" applyAlignment="1">
      <alignment horizontal="center"/>
    </xf>
    <xf numFmtId="0" fontId="25" fillId="6" borderId="5" xfId="0" applyFont="1" applyFill="1" applyBorder="1" applyAlignment="1">
      <alignment horizontal="center"/>
    </xf>
    <xf numFmtId="0" fontId="10" fillId="0" borderId="5" xfId="0" applyFont="1" applyBorder="1" applyAlignment="1">
      <alignment horizontal="center"/>
    </xf>
    <xf numFmtId="0" fontId="21" fillId="2" borderId="5" xfId="0" applyFont="1" applyFill="1" applyBorder="1"/>
    <xf numFmtId="0" fontId="21" fillId="0" borderId="0" xfId="0" applyFont="1"/>
    <xf numFmtId="0" fontId="23" fillId="0" borderId="5" xfId="0" applyFont="1" applyBorder="1"/>
    <xf numFmtId="0" fontId="25" fillId="0" borderId="5" xfId="0" applyFont="1" applyBorder="1"/>
    <xf numFmtId="165" fontId="23" fillId="0" borderId="33" xfId="0" applyNumberFormat="1" applyFont="1" applyBorder="1" applyAlignment="1">
      <alignment horizontal="center"/>
    </xf>
    <xf numFmtId="0" fontId="25" fillId="0" borderId="5" xfId="0" applyFont="1" applyBorder="1" applyAlignment="1">
      <alignment horizontal="center"/>
    </xf>
    <xf numFmtId="0" fontId="26" fillId="5" borderId="5" xfId="0" applyFont="1" applyFill="1" applyBorder="1" applyAlignment="1">
      <alignment horizontal="left" vertical="center" wrapText="1" indent="1"/>
    </xf>
    <xf numFmtId="0" fontId="28" fillId="0" borderId="5" xfId="0" applyFont="1" applyBorder="1" applyAlignment="1">
      <alignment horizontal="right"/>
    </xf>
    <xf numFmtId="165" fontId="21" fillId="2" borderId="33" xfId="0" applyNumberFormat="1" applyFont="1" applyFill="1" applyBorder="1" applyAlignment="1">
      <alignment horizontal="center"/>
    </xf>
    <xf numFmtId="165" fontId="21" fillId="3" borderId="63" xfId="0" applyNumberFormat="1" applyFont="1" applyFill="1" applyBorder="1" applyAlignment="1">
      <alignment horizontal="center"/>
    </xf>
    <xf numFmtId="165" fontId="21" fillId="3" borderId="64" xfId="0" applyNumberFormat="1" applyFont="1" applyFill="1" applyBorder="1" applyAlignment="1">
      <alignment horizontal="center"/>
    </xf>
    <xf numFmtId="165" fontId="24" fillId="2" borderId="33" xfId="0" applyNumberFormat="1" applyFont="1" applyFill="1" applyBorder="1" applyAlignment="1">
      <alignment horizontal="center"/>
    </xf>
    <xf numFmtId="165" fontId="24" fillId="3" borderId="63" xfId="0" applyNumberFormat="1" applyFont="1" applyFill="1" applyBorder="1" applyAlignment="1">
      <alignment horizontal="center"/>
    </xf>
    <xf numFmtId="165" fontId="24" fillId="3" borderId="64" xfId="0" applyNumberFormat="1" applyFont="1" applyFill="1" applyBorder="1" applyAlignment="1">
      <alignment horizontal="center"/>
    </xf>
    <xf numFmtId="0" fontId="10" fillId="3" borderId="5" xfId="0" applyFont="1" applyFill="1" applyBorder="1" applyAlignment="1">
      <alignment horizontal="center"/>
    </xf>
    <xf numFmtId="0" fontId="24" fillId="6" borderId="5" xfId="0" applyFont="1" applyFill="1" applyBorder="1"/>
    <xf numFmtId="165" fontId="29" fillId="6" borderId="33" xfId="0" applyNumberFormat="1" applyFont="1" applyFill="1" applyBorder="1" applyAlignment="1">
      <alignment horizontal="center"/>
    </xf>
    <xf numFmtId="165" fontId="29" fillId="3" borderId="63" xfId="0" applyNumberFormat="1" applyFont="1" applyFill="1" applyBorder="1" applyAlignment="1">
      <alignment horizontal="center"/>
    </xf>
    <xf numFmtId="165" fontId="29" fillId="3" borderId="64" xfId="0" applyNumberFormat="1" applyFont="1" applyFill="1" applyBorder="1" applyAlignment="1">
      <alignment horizontal="center"/>
    </xf>
    <xf numFmtId="0" fontId="25" fillId="3" borderId="5" xfId="0" applyFont="1" applyFill="1" applyBorder="1" applyAlignment="1">
      <alignment horizontal="center"/>
    </xf>
    <xf numFmtId="0" fontId="10" fillId="6" borderId="5" xfId="0" applyFont="1" applyFill="1" applyBorder="1" applyAlignment="1">
      <alignment horizontal="center"/>
    </xf>
    <xf numFmtId="0" fontId="28" fillId="2" borderId="5" xfId="0" applyFont="1" applyFill="1" applyBorder="1"/>
    <xf numFmtId="165" fontId="28" fillId="2" borderId="33" xfId="0" applyNumberFormat="1" applyFont="1" applyFill="1" applyBorder="1" applyAlignment="1">
      <alignment horizontal="center"/>
    </xf>
    <xf numFmtId="165" fontId="28" fillId="3" borderId="63" xfId="0" applyNumberFormat="1" applyFont="1" applyFill="1" applyBorder="1" applyAlignment="1">
      <alignment horizontal="center"/>
    </xf>
    <xf numFmtId="165" fontId="28" fillId="3" borderId="64" xfId="0" applyNumberFormat="1" applyFont="1" applyFill="1" applyBorder="1" applyAlignment="1">
      <alignment horizontal="center"/>
    </xf>
    <xf numFmtId="0" fontId="23" fillId="9" borderId="5" xfId="0" applyFont="1" applyFill="1" applyBorder="1" applyAlignment="1">
      <alignment horizontal="right"/>
    </xf>
    <xf numFmtId="0" fontId="24" fillId="3" borderId="5" xfId="0" applyFont="1" applyFill="1" applyBorder="1"/>
    <xf numFmtId="0" fontId="25" fillId="3" borderId="5" xfId="0" applyFont="1" applyFill="1" applyBorder="1"/>
    <xf numFmtId="165" fontId="24" fillId="3" borderId="33" xfId="0" applyNumberFormat="1" applyFont="1" applyFill="1" applyBorder="1" applyAlignment="1">
      <alignment horizontal="center"/>
    </xf>
    <xf numFmtId="0" fontId="27" fillId="3" borderId="5" xfId="0" applyFont="1" applyFill="1" applyBorder="1"/>
    <xf numFmtId="165" fontId="26" fillId="3" borderId="33" xfId="0" applyNumberFormat="1" applyFont="1" applyFill="1" applyBorder="1" applyAlignment="1">
      <alignment horizontal="center"/>
    </xf>
    <xf numFmtId="165" fontId="26" fillId="3" borderId="63" xfId="0" applyNumberFormat="1" applyFont="1" applyFill="1" applyBorder="1" applyAlignment="1">
      <alignment horizontal="center"/>
    </xf>
    <xf numFmtId="165" fontId="26" fillId="3" borderId="64" xfId="0" applyNumberFormat="1" applyFont="1" applyFill="1" applyBorder="1" applyAlignment="1">
      <alignment horizontal="center"/>
    </xf>
    <xf numFmtId="0" fontId="10" fillId="3" borderId="48" xfId="0" applyFont="1" applyFill="1" applyBorder="1" applyAlignment="1">
      <alignment horizontal="center"/>
    </xf>
    <xf numFmtId="0" fontId="24" fillId="0" borderId="5" xfId="0" applyFont="1" applyBorder="1"/>
    <xf numFmtId="165" fontId="25" fillId="0" borderId="33" xfId="0" applyNumberFormat="1" applyFont="1" applyBorder="1" applyAlignment="1">
      <alignment horizontal="center"/>
    </xf>
    <xf numFmtId="165" fontId="25" fillId="3" borderId="63" xfId="0" applyNumberFormat="1" applyFont="1" applyFill="1" applyBorder="1" applyAlignment="1">
      <alignment horizontal="center"/>
    </xf>
    <xf numFmtId="165" fontId="25" fillId="3" borderId="64" xfId="0" applyNumberFormat="1" applyFont="1" applyFill="1" applyBorder="1" applyAlignment="1">
      <alignment horizontal="center"/>
    </xf>
    <xf numFmtId="0" fontId="10" fillId="0" borderId="48" xfId="0" applyFont="1" applyBorder="1" applyAlignment="1">
      <alignment horizontal="center"/>
    </xf>
    <xf numFmtId="0" fontId="23" fillId="2" borderId="5" xfId="0" applyFont="1" applyFill="1" applyBorder="1" applyAlignment="1">
      <alignment horizontal="left"/>
    </xf>
    <xf numFmtId="0" fontId="25" fillId="0" borderId="5" xfId="0" applyFont="1" applyBorder="1" applyAlignment="1">
      <alignment horizontal="right"/>
    </xf>
    <xf numFmtId="0" fontId="25" fillId="0" borderId="5" xfId="0" applyFont="1" applyBorder="1" applyAlignment="1">
      <alignment horizontal="left"/>
    </xf>
    <xf numFmtId="0" fontId="30" fillId="0" borderId="14" xfId="0" applyFont="1" applyBorder="1" applyAlignment="1">
      <alignment horizontal="left" wrapText="1"/>
    </xf>
    <xf numFmtId="0" fontId="31" fillId="0" borderId="14" xfId="0" applyFont="1" applyBorder="1"/>
    <xf numFmtId="0" fontId="25" fillId="0" borderId="14" xfId="0" applyFont="1" applyBorder="1"/>
    <xf numFmtId="165" fontId="31" fillId="3" borderId="63" xfId="0" applyNumberFormat="1" applyFont="1" applyFill="1" applyBorder="1" applyAlignment="1">
      <alignment horizontal="center"/>
    </xf>
    <xf numFmtId="165" fontId="31" fillId="3" borderId="64" xfId="0" applyNumberFormat="1" applyFont="1" applyFill="1" applyBorder="1" applyAlignment="1">
      <alignment horizontal="center"/>
    </xf>
    <xf numFmtId="0" fontId="25" fillId="0" borderId="48" xfId="0" applyFont="1" applyBorder="1" applyAlignment="1">
      <alignment horizontal="center"/>
    </xf>
    <xf numFmtId="0" fontId="32" fillId="0" borderId="0" xfId="0" applyFont="1"/>
    <xf numFmtId="0" fontId="1" fillId="0" borderId="0" xfId="0" applyFont="1" applyAlignment="1">
      <alignment horizontal="right"/>
    </xf>
    <xf numFmtId="165" fontId="1" fillId="8" borderId="34" xfId="0" applyNumberFormat="1" applyFont="1" applyFill="1" applyBorder="1" applyAlignment="1">
      <alignment horizontal="center"/>
    </xf>
    <xf numFmtId="165" fontId="1" fillId="3" borderId="63" xfId="0" applyNumberFormat="1" applyFont="1" applyFill="1" applyBorder="1" applyAlignment="1">
      <alignment horizontal="center"/>
    </xf>
    <xf numFmtId="165" fontId="1" fillId="3" borderId="64" xfId="0" applyNumberFormat="1" applyFont="1" applyFill="1" applyBorder="1" applyAlignment="1">
      <alignment horizontal="center"/>
    </xf>
    <xf numFmtId="165" fontId="1" fillId="8" borderId="48" xfId="0" applyNumberFormat="1" applyFont="1" applyFill="1" applyBorder="1" applyAlignment="1">
      <alignment horizontal="center"/>
    </xf>
    <xf numFmtId="165" fontId="1" fillId="8" borderId="5" xfId="0" applyNumberFormat="1" applyFont="1" applyFill="1" applyBorder="1" applyAlignment="1">
      <alignment horizontal="center"/>
    </xf>
    <xf numFmtId="0" fontId="21" fillId="0" borderId="59" xfId="0" applyFont="1" applyBorder="1" applyAlignment="1">
      <alignment horizontal="right"/>
    </xf>
    <xf numFmtId="165" fontId="21" fillId="0" borderId="59" xfId="0" applyNumberFormat="1" applyFont="1" applyBorder="1" applyAlignment="1">
      <alignment horizontal="center"/>
    </xf>
    <xf numFmtId="165" fontId="21" fillId="3" borderId="0" xfId="0" applyNumberFormat="1" applyFont="1" applyFill="1" applyAlignment="1">
      <alignment horizontal="center"/>
    </xf>
    <xf numFmtId="165" fontId="21" fillId="0" borderId="0" xfId="0" applyNumberFormat="1" applyFont="1" applyAlignment="1">
      <alignment horizontal="center"/>
    </xf>
    <xf numFmtId="165" fontId="10" fillId="0" borderId="0" xfId="0" applyNumberFormat="1" applyFont="1"/>
    <xf numFmtId="165" fontId="10" fillId="0" borderId="0" xfId="0" applyNumberFormat="1" applyFont="1" applyAlignment="1">
      <alignment horizontal="left"/>
    </xf>
    <xf numFmtId="0" fontId="10" fillId="0" borderId="0" xfId="0" applyFont="1" applyAlignment="1">
      <alignment horizontal="left" vertical="center" wrapText="1"/>
    </xf>
    <xf numFmtId="0" fontId="33" fillId="0" borderId="0" xfId="0" applyFont="1" applyAlignment="1">
      <alignment horizontal="right"/>
    </xf>
    <xf numFmtId="0" fontId="0" fillId="0" borderId="5" xfId="0" applyBorder="1" applyAlignment="1">
      <alignment horizontal="center" wrapText="1"/>
    </xf>
    <xf numFmtId="0" fontId="0" fillId="0" borderId="5" xfId="0" applyBorder="1" applyAlignment="1">
      <alignment horizontal="center" vertical="center"/>
    </xf>
    <xf numFmtId="0" fontId="0" fillId="2" borderId="5" xfId="0" applyFill="1" applyBorder="1"/>
    <xf numFmtId="0" fontId="0" fillId="2" borderId="5" xfId="0" applyFill="1" applyBorder="1" applyAlignment="1">
      <alignment horizontal="center"/>
    </xf>
    <xf numFmtId="0" fontId="0" fillId="0" borderId="5" xfId="0" applyBorder="1" applyAlignment="1">
      <alignment horizontal="center"/>
    </xf>
    <xf numFmtId="0" fontId="0" fillId="0" borderId="0" xfId="0" applyAlignment="1">
      <alignment horizontal="center"/>
    </xf>
    <xf numFmtId="0" fontId="35" fillId="4" borderId="11" xfId="0" applyFont="1" applyFill="1" applyBorder="1" applyAlignment="1">
      <alignment horizontal="center" vertical="center" wrapText="1"/>
    </xf>
    <xf numFmtId="0" fontId="21" fillId="0" borderId="5" xfId="0" applyFont="1" applyBorder="1" applyAlignment="1">
      <alignment horizontal="left"/>
    </xf>
    <xf numFmtId="0" fontId="28" fillId="0" borderId="5" xfId="0" applyFont="1" applyBorder="1" applyAlignment="1">
      <alignment horizontal="center"/>
    </xf>
    <xf numFmtId="0" fontId="24" fillId="9" borderId="5" xfId="0" applyFont="1" applyFill="1" applyBorder="1" applyAlignment="1">
      <alignment horizontal="center"/>
    </xf>
    <xf numFmtId="0" fontId="36" fillId="2" borderId="5" xfId="0" applyFont="1" applyFill="1" applyBorder="1" applyAlignment="1">
      <alignment vertical="center" wrapText="1"/>
    </xf>
    <xf numFmtId="0" fontId="37" fillId="2" borderId="5" xfId="0" applyFont="1" applyFill="1" applyBorder="1" applyAlignment="1">
      <alignment vertical="center" wrapText="1"/>
    </xf>
    <xf numFmtId="0" fontId="37" fillId="2" borderId="5" xfId="0" applyFont="1" applyFill="1" applyBorder="1"/>
    <xf numFmtId="165" fontId="36" fillId="2" borderId="33" xfId="0" applyNumberFormat="1" applyFont="1" applyFill="1" applyBorder="1" applyAlignment="1">
      <alignment horizontal="center"/>
    </xf>
    <xf numFmtId="0" fontId="36" fillId="12" borderId="5" xfId="0" applyFont="1" applyFill="1" applyBorder="1" applyAlignment="1">
      <alignment horizontal="left" vertical="center" wrapText="1" indent="1"/>
    </xf>
    <xf numFmtId="0" fontId="36" fillId="3" borderId="5" xfId="0" applyFont="1" applyFill="1" applyBorder="1" applyAlignment="1">
      <alignment vertical="center" wrapText="1"/>
    </xf>
    <xf numFmtId="0" fontId="36" fillId="3" borderId="5" xfId="0" applyFont="1" applyFill="1" applyBorder="1"/>
    <xf numFmtId="0" fontId="23" fillId="10" borderId="5" xfId="0" applyFont="1" applyFill="1" applyBorder="1" applyAlignment="1">
      <alignment horizontal="right"/>
    </xf>
    <xf numFmtId="0" fontId="24" fillId="11" borderId="5" xfId="0" applyFont="1" applyFill="1" applyBorder="1" applyAlignment="1">
      <alignment horizontal="right"/>
    </xf>
    <xf numFmtId="0" fontId="24" fillId="7" borderId="5" xfId="0" applyFont="1" applyFill="1" applyBorder="1" applyAlignment="1">
      <alignment horizontal="right"/>
    </xf>
    <xf numFmtId="165" fontId="21" fillId="3" borderId="5" xfId="0" applyNumberFormat="1" applyFont="1" applyFill="1" applyBorder="1" applyAlignment="1">
      <alignment horizontal="left"/>
    </xf>
    <xf numFmtId="165" fontId="21" fillId="0" borderId="5" xfId="0" applyNumberFormat="1" applyFont="1" applyBorder="1" applyAlignment="1">
      <alignment horizontal="center"/>
    </xf>
    <xf numFmtId="165" fontId="21" fillId="0" borderId="5" xfId="0" applyNumberFormat="1" applyFont="1" applyBorder="1"/>
    <xf numFmtId="0" fontId="21" fillId="3" borderId="0" xfId="0" applyFont="1" applyFill="1" applyAlignment="1">
      <alignment horizontal="center" wrapText="1"/>
    </xf>
    <xf numFmtId="165" fontId="23" fillId="3" borderId="0" xfId="0" applyNumberFormat="1" applyFont="1" applyFill="1" applyAlignment="1">
      <alignment horizontal="center"/>
    </xf>
    <xf numFmtId="165" fontId="24" fillId="3" borderId="0" xfId="0" applyNumberFormat="1" applyFont="1" applyFill="1" applyAlignment="1">
      <alignment horizontal="center"/>
    </xf>
    <xf numFmtId="165" fontId="29" fillId="3" borderId="0" xfId="0" applyNumberFormat="1" applyFont="1" applyFill="1" applyAlignment="1">
      <alignment horizontal="center"/>
    </xf>
    <xf numFmtId="165" fontId="28" fillId="3" borderId="0" xfId="0" applyNumberFormat="1" applyFont="1" applyFill="1" applyAlignment="1">
      <alignment horizontal="center"/>
    </xf>
    <xf numFmtId="165" fontId="26" fillId="3" borderId="0" xfId="0" applyNumberFormat="1" applyFont="1" applyFill="1" applyAlignment="1">
      <alignment horizontal="center"/>
    </xf>
    <xf numFmtId="165" fontId="25" fillId="3" borderId="0" xfId="0" applyNumberFormat="1" applyFont="1" applyFill="1" applyAlignment="1">
      <alignment horizontal="center"/>
    </xf>
    <xf numFmtId="165" fontId="31" fillId="3" borderId="0" xfId="0" applyNumberFormat="1" applyFont="1" applyFill="1" applyAlignment="1">
      <alignment horizontal="center"/>
    </xf>
    <xf numFmtId="165" fontId="1" fillId="3" borderId="0" xfId="0" applyNumberFormat="1" applyFont="1" applyFill="1" applyAlignment="1">
      <alignment horizontal="center"/>
    </xf>
    <xf numFmtId="0" fontId="10" fillId="0" borderId="34" xfId="0" applyFont="1" applyBorder="1"/>
    <xf numFmtId="0" fontId="10" fillId="0" borderId="35" xfId="0" applyFont="1" applyBorder="1" applyAlignment="1">
      <alignment horizontal="left"/>
    </xf>
    <xf numFmtId="165" fontId="21" fillId="0" borderId="14" xfId="0" applyNumberFormat="1" applyFont="1" applyBorder="1" applyAlignment="1">
      <alignment horizontal="center"/>
    </xf>
    <xf numFmtId="165" fontId="21" fillId="0" borderId="15" xfId="0" applyNumberFormat="1" applyFont="1" applyBorder="1" applyAlignment="1">
      <alignment horizontal="center"/>
    </xf>
    <xf numFmtId="0" fontId="38" fillId="0" borderId="5" xfId="0" applyFont="1" applyBorder="1" applyAlignment="1">
      <alignment horizontal="center"/>
    </xf>
    <xf numFmtId="0" fontId="39" fillId="0" borderId="5" xfId="0" applyFont="1" applyBorder="1"/>
    <xf numFmtId="0" fontId="38" fillId="0" borderId="5" xfId="0" applyFont="1" applyBorder="1"/>
    <xf numFmtId="0" fontId="39" fillId="0" borderId="5" xfId="0" applyFont="1" applyBorder="1" applyAlignment="1">
      <alignment horizontal="center"/>
    </xf>
    <xf numFmtId="0" fontId="38" fillId="0" borderId="0" xfId="0" applyFont="1" applyAlignment="1">
      <alignment horizontal="center"/>
    </xf>
    <xf numFmtId="0" fontId="38" fillId="13" borderId="5" xfId="0" applyFont="1" applyFill="1" applyBorder="1" applyAlignment="1">
      <alignment horizontal="center"/>
    </xf>
    <xf numFmtId="166" fontId="38" fillId="0" borderId="5" xfId="0" applyNumberFormat="1" applyFont="1" applyBorder="1" applyAlignment="1">
      <alignment horizontal="center" vertical="center" wrapText="1"/>
    </xf>
    <xf numFmtId="0" fontId="39" fillId="0" borderId="5" xfId="0" applyFont="1" applyBorder="1" applyAlignment="1">
      <alignment horizontal="center" vertical="center"/>
    </xf>
    <xf numFmtId="0" fontId="38" fillId="0" borderId="5" xfId="0" applyFont="1" applyBorder="1" applyAlignment="1">
      <alignment horizontal="center" vertical="center"/>
    </xf>
    <xf numFmtId="0" fontId="39" fillId="0" borderId="5" xfId="0" applyFont="1" applyBorder="1" applyAlignment="1">
      <alignment vertical="center" wrapText="1"/>
    </xf>
    <xf numFmtId="3" fontId="39" fillId="0" borderId="5" xfId="0" applyNumberFormat="1" applyFont="1" applyBorder="1" applyAlignment="1">
      <alignment horizontal="center" vertical="center"/>
    </xf>
    <xf numFmtId="10" fontId="39" fillId="0" borderId="5" xfId="0" applyNumberFormat="1" applyFont="1" applyBorder="1" applyAlignment="1">
      <alignment horizontal="center" vertical="center"/>
    </xf>
    <xf numFmtId="0" fontId="39" fillId="0" borderId="5" xfId="0" applyFont="1" applyBorder="1" applyAlignment="1">
      <alignment horizontal="center" vertical="center" wrapText="1"/>
    </xf>
    <xf numFmtId="0" fontId="38" fillId="6" borderId="5"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8" fillId="6" borderId="5" xfId="0" applyFont="1" applyFill="1" applyBorder="1"/>
    <xf numFmtId="0" fontId="39" fillId="6" borderId="5" xfId="0" applyFont="1" applyFill="1" applyBorder="1" applyAlignment="1">
      <alignment horizontal="center"/>
    </xf>
    <xf numFmtId="0" fontId="39" fillId="6" borderId="5" xfId="0" applyFont="1" applyFill="1" applyBorder="1" applyAlignment="1">
      <alignment horizontal="right"/>
    </xf>
    <xf numFmtId="0" fontId="38" fillId="0" borderId="5" xfId="0" applyFont="1" applyBorder="1" applyAlignment="1">
      <alignment horizontal="left"/>
    </xf>
    <xf numFmtId="0" fontId="38" fillId="6" borderId="5" xfId="0" applyFont="1" applyFill="1" applyBorder="1" applyAlignment="1">
      <alignment horizontal="left" vertical="center"/>
    </xf>
    <xf numFmtId="0" fontId="39" fillId="0" borderId="5" xfId="0" applyFont="1" applyBorder="1" applyAlignment="1">
      <alignment horizontal="left" vertical="center" wrapText="1"/>
    </xf>
    <xf numFmtId="0" fontId="25" fillId="3" borderId="48" xfId="0" applyFont="1" applyFill="1" applyBorder="1" applyAlignment="1">
      <alignment horizontal="center"/>
    </xf>
    <xf numFmtId="0" fontId="1" fillId="0" borderId="0" xfId="0" applyFont="1" applyAlignment="1">
      <alignment horizontal="center"/>
    </xf>
    <xf numFmtId="164" fontId="41" fillId="0" borderId="1" xfId="0" applyNumberFormat="1" applyFont="1" applyBorder="1" applyAlignment="1">
      <alignment horizontal="center"/>
    </xf>
    <xf numFmtId="0" fontId="43" fillId="0" borderId="5" xfId="0" applyFont="1" applyBorder="1" applyAlignment="1">
      <alignment vertical="center" wrapText="1"/>
    </xf>
    <xf numFmtId="0" fontId="5" fillId="6" borderId="21" xfId="0" applyFont="1" applyFill="1" applyBorder="1" applyAlignment="1">
      <alignment vertical="center" wrapText="1"/>
    </xf>
    <xf numFmtId="0" fontId="5" fillId="4" borderId="21" xfId="0" applyFont="1" applyFill="1" applyBorder="1" applyAlignment="1">
      <alignment vertical="center" wrapText="1"/>
    </xf>
    <xf numFmtId="0" fontId="5" fillId="4" borderId="8" xfId="0" applyFont="1" applyFill="1" applyBorder="1" applyAlignment="1">
      <alignment vertical="center" wrapText="1"/>
    </xf>
    <xf numFmtId="0" fontId="6" fillId="0" borderId="20" xfId="0" applyFont="1" applyBorder="1" applyAlignment="1">
      <alignment horizontal="center" vertical="center" wrapText="1"/>
    </xf>
    <xf numFmtId="0" fontId="44" fillId="0" borderId="5" xfId="0" applyFont="1" applyBorder="1" applyAlignment="1">
      <alignment horizontal="center"/>
    </xf>
    <xf numFmtId="164" fontId="6" fillId="4" borderId="1" xfId="0" applyNumberFormat="1" applyFont="1" applyFill="1" applyBorder="1" applyAlignment="1">
      <alignment horizontal="center" vertical="center" wrapText="1"/>
    </xf>
    <xf numFmtId="164" fontId="2" fillId="3" borderId="30" xfId="0" applyNumberFormat="1" applyFont="1" applyFill="1" applyBorder="1" applyAlignment="1">
      <alignment horizontal="center" vertical="center" wrapText="1"/>
    </xf>
    <xf numFmtId="0" fontId="2" fillId="3" borderId="19" xfId="0" applyFont="1" applyFill="1" applyBorder="1" applyAlignment="1">
      <alignment horizontal="justify" vertical="center" wrapText="1"/>
    </xf>
    <xf numFmtId="164" fontId="2" fillId="3" borderId="25" xfId="0" applyNumberFormat="1" applyFont="1" applyFill="1" applyBorder="1" applyAlignment="1">
      <alignment horizontal="center" vertical="center" wrapText="1"/>
    </xf>
    <xf numFmtId="164" fontId="46" fillId="4" borderId="27" xfId="0" applyNumberFormat="1" applyFont="1" applyFill="1" applyBorder="1" applyAlignment="1">
      <alignment horizontal="center" vertical="center" wrapText="1"/>
    </xf>
    <xf numFmtId="0" fontId="3" fillId="0" borderId="19" xfId="0" applyFont="1" applyBorder="1" applyAlignment="1">
      <alignment horizontal="left" vertical="center" wrapText="1"/>
    </xf>
    <xf numFmtId="0" fontId="3" fillId="0" borderId="24" xfId="0" applyFont="1" applyBorder="1" applyAlignment="1">
      <alignment horizontal="left" vertical="center" wrapText="1"/>
    </xf>
    <xf numFmtId="0" fontId="5" fillId="0" borderId="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 xfId="0" applyFont="1" applyBorder="1" applyAlignment="1">
      <alignment horizontal="center" vertical="center" wrapText="1"/>
    </xf>
    <xf numFmtId="0" fontId="5" fillId="4" borderId="8" xfId="0" applyFont="1" applyFill="1" applyBorder="1" applyAlignment="1">
      <alignment horizontal="center" vertical="center" wrapText="1"/>
    </xf>
    <xf numFmtId="0" fontId="19" fillId="0" borderId="1" xfId="0" applyFont="1" applyBorder="1" applyAlignment="1">
      <alignment horizontal="center" vertical="center" wrapText="1"/>
    </xf>
    <xf numFmtId="0" fontId="5" fillId="6" borderId="1" xfId="0" applyFont="1" applyFill="1" applyBorder="1" applyAlignment="1">
      <alignment horizontal="center" vertical="center" wrapText="1"/>
    </xf>
    <xf numFmtId="0" fontId="19" fillId="0" borderId="0" xfId="0" applyFont="1" applyAlignment="1">
      <alignment horizontal="center"/>
    </xf>
    <xf numFmtId="0" fontId="6" fillId="0" borderId="1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14" xfId="0" applyFont="1" applyBorder="1" applyAlignment="1">
      <alignment horizontal="center" vertical="center"/>
    </xf>
    <xf numFmtId="0" fontId="6" fillId="0" borderId="1" xfId="0" applyFont="1" applyBorder="1" applyAlignment="1">
      <alignment horizontal="center" vertical="center" wrapText="1"/>
    </xf>
    <xf numFmtId="0" fontId="3" fillId="0" borderId="49" xfId="0" applyFont="1" applyBorder="1" applyAlignment="1">
      <alignment horizontal="justify" vertical="center" wrapText="1"/>
    </xf>
    <xf numFmtId="0" fontId="3" fillId="0" borderId="49" xfId="0" applyFont="1" applyBorder="1" applyAlignment="1">
      <alignment horizontal="center" vertical="center" wrapText="1"/>
    </xf>
    <xf numFmtId="0" fontId="10" fillId="0" borderId="24" xfId="0" applyFont="1" applyBorder="1" applyAlignment="1">
      <alignment horizontal="center" vertical="center"/>
    </xf>
    <xf numFmtId="0" fontId="10" fillId="0" borderId="19" xfId="0" applyFont="1" applyBorder="1" applyAlignment="1">
      <alignment horizontal="center" vertical="center"/>
    </xf>
    <xf numFmtId="0" fontId="3" fillId="0" borderId="19" xfId="0" applyFont="1" applyBorder="1" applyAlignment="1">
      <alignment horizontal="center" vertical="center"/>
    </xf>
    <xf numFmtId="0" fontId="3" fillId="0" borderId="5" xfId="0" applyFont="1" applyBorder="1" applyAlignment="1">
      <alignment horizontal="center" vertical="center"/>
    </xf>
    <xf numFmtId="0" fontId="3" fillId="0" borderId="49" xfId="0" applyFont="1" applyBorder="1" applyAlignment="1">
      <alignment horizontal="center" vertical="center"/>
    </xf>
    <xf numFmtId="0" fontId="35" fillId="0" borderId="0" xfId="0" applyFont="1" applyAlignment="1">
      <alignment horizontal="center" vertical="center" wrapText="1"/>
    </xf>
    <xf numFmtId="9" fontId="3" fillId="4" borderId="5" xfId="0" applyNumberFormat="1" applyFont="1" applyFill="1" applyBorder="1" applyAlignment="1">
      <alignment horizontal="center" vertical="center" wrapText="1"/>
    </xf>
    <xf numFmtId="9" fontId="6" fillId="3" borderId="17" xfId="0" applyNumberFormat="1" applyFont="1" applyFill="1" applyBorder="1" applyAlignment="1">
      <alignment horizontal="center" vertical="center" wrapText="1"/>
    </xf>
    <xf numFmtId="0" fontId="6" fillId="3" borderId="16" xfId="0" applyFont="1" applyFill="1" applyBorder="1" applyAlignment="1">
      <alignment horizontal="left" vertical="center" wrapText="1"/>
    </xf>
    <xf numFmtId="0" fontId="22" fillId="6" borderId="1" xfId="0" applyFont="1" applyFill="1" applyBorder="1"/>
    <xf numFmtId="0" fontId="2" fillId="3" borderId="19"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4" borderId="23" xfId="0" applyFont="1" applyFill="1" applyBorder="1" applyAlignment="1">
      <alignment horizontal="left" vertical="center" wrapText="1"/>
    </xf>
    <xf numFmtId="9" fontId="4" fillId="4" borderId="15" xfId="0" applyNumberFormat="1" applyFont="1" applyFill="1" applyBorder="1" applyAlignment="1">
      <alignment horizontal="center" vertical="center" wrapText="1"/>
    </xf>
    <xf numFmtId="9" fontId="2" fillId="4" borderId="24" xfId="0" applyNumberFormat="1" applyFont="1" applyFill="1" applyBorder="1" applyAlignment="1">
      <alignment horizontal="center" vertical="center" wrapText="1"/>
    </xf>
    <xf numFmtId="0" fontId="22" fillId="3" borderId="5" xfId="0" applyFont="1" applyFill="1" applyBorder="1" applyAlignment="1">
      <alignment vertical="center"/>
    </xf>
    <xf numFmtId="0" fontId="49" fillId="0" borderId="5" xfId="0" applyFont="1" applyBorder="1" applyAlignment="1">
      <alignment horizontal="justify" vertical="center" wrapText="1"/>
    </xf>
    <xf numFmtId="0" fontId="49" fillId="0" borderId="5" xfId="0" applyFont="1" applyBorder="1" applyAlignment="1">
      <alignment horizontal="left" vertical="center" wrapText="1"/>
    </xf>
    <xf numFmtId="0" fontId="49" fillId="0" borderId="14" xfId="0" applyFont="1" applyBorder="1" applyAlignment="1">
      <alignment horizontal="left" vertical="center" wrapText="1"/>
    </xf>
    <xf numFmtId="0" fontId="0" fillId="0" borderId="0" xfId="0" applyAlignment="1">
      <alignment vertical="center"/>
    </xf>
    <xf numFmtId="0" fontId="49" fillId="0" borderId="14" xfId="0" applyFont="1" applyBorder="1" applyAlignment="1">
      <alignment horizontal="justify" vertical="center" wrapText="1"/>
    </xf>
    <xf numFmtId="0" fontId="49" fillId="0" borderId="34" xfId="0" applyFont="1" applyBorder="1" applyAlignment="1">
      <alignment horizontal="left" vertical="center" wrapText="1"/>
    </xf>
    <xf numFmtId="0" fontId="49" fillId="0" borderId="13" xfId="0" applyFont="1" applyBorder="1" applyAlignment="1">
      <alignment horizontal="left" vertical="center" wrapText="1"/>
    </xf>
    <xf numFmtId="0" fontId="3" fillId="0" borderId="46" xfId="0" applyFont="1" applyBorder="1" applyAlignment="1">
      <alignment horizontal="center" vertical="center"/>
    </xf>
    <xf numFmtId="0" fontId="3" fillId="0" borderId="33" xfId="0" applyFont="1" applyBorder="1" applyAlignment="1">
      <alignment horizontal="center" vertical="center"/>
    </xf>
    <xf numFmtId="0" fontId="3" fillId="0" borderId="69" xfId="0" applyFont="1" applyBorder="1" applyAlignment="1">
      <alignment horizontal="center" vertical="center"/>
    </xf>
    <xf numFmtId="0" fontId="10" fillId="0" borderId="46" xfId="0" applyFont="1" applyBorder="1" applyAlignment="1">
      <alignment horizontal="center" vertical="center"/>
    </xf>
    <xf numFmtId="0" fontId="10" fillId="0" borderId="33" xfId="0" applyFont="1" applyBorder="1" applyAlignment="1">
      <alignment horizontal="center" vertical="center"/>
    </xf>
    <xf numFmtId="0" fontId="10" fillId="0" borderId="44" xfId="0" applyFont="1" applyBorder="1" applyAlignment="1">
      <alignment horizontal="center" vertical="center"/>
    </xf>
    <xf numFmtId="0" fontId="10" fillId="0" borderId="63" xfId="0" applyFont="1" applyBorder="1" applyAlignment="1">
      <alignment horizontal="center" vertical="center"/>
    </xf>
    <xf numFmtId="0" fontId="51" fillId="0" borderId="33" xfId="0" applyFont="1" applyBorder="1" applyAlignment="1">
      <alignment horizontal="center" vertical="center"/>
    </xf>
    <xf numFmtId="0" fontId="51" fillId="0" borderId="63" xfId="0" applyFont="1" applyBorder="1" applyAlignment="1">
      <alignment horizontal="center" vertical="center"/>
    </xf>
    <xf numFmtId="0" fontId="49" fillId="0" borderId="33" xfId="0" applyFont="1" applyBorder="1" applyAlignment="1">
      <alignment horizontal="center" vertical="center" wrapText="1"/>
    </xf>
    <xf numFmtId="0" fontId="51" fillId="0" borderId="34" xfId="0" applyFont="1" applyBorder="1" applyAlignment="1">
      <alignment horizontal="center" vertical="center"/>
    </xf>
    <xf numFmtId="0" fontId="3" fillId="0" borderId="69" xfId="0" applyFont="1" applyBorder="1" applyAlignment="1">
      <alignment horizontal="center" vertical="center" wrapText="1"/>
    </xf>
    <xf numFmtId="0" fontId="3" fillId="0" borderId="46" xfId="0" applyFont="1" applyBorder="1" applyAlignment="1">
      <alignment horizontal="center" vertical="center" wrapText="1"/>
    </xf>
    <xf numFmtId="0" fontId="10" fillId="0" borderId="26" xfId="0" applyFont="1" applyBorder="1" applyAlignment="1">
      <alignment horizontal="center" vertical="center"/>
    </xf>
    <xf numFmtId="0" fontId="49" fillId="0" borderId="41" xfId="0" applyFont="1" applyBorder="1" applyAlignment="1">
      <alignment horizontal="left" vertical="center" wrapText="1"/>
    </xf>
    <xf numFmtId="0" fontId="49" fillId="0" borderId="34" xfId="0" applyFont="1" applyBorder="1" applyAlignment="1">
      <alignment horizontal="center" vertical="center" wrapText="1"/>
    </xf>
    <xf numFmtId="0" fontId="10" fillId="0" borderId="34" xfId="0" applyFont="1" applyBorder="1" applyAlignment="1">
      <alignment horizontal="center" vertical="center"/>
    </xf>
    <xf numFmtId="0" fontId="55" fillId="0" borderId="5" xfId="0" applyFont="1" applyBorder="1" applyAlignment="1">
      <alignment horizontal="justify" vertical="center" wrapText="1"/>
    </xf>
    <xf numFmtId="0" fontId="55" fillId="0" borderId="15" xfId="0" applyFont="1" applyBorder="1" applyAlignment="1">
      <alignment horizontal="left" vertical="center" wrapText="1"/>
    </xf>
    <xf numFmtId="0" fontId="10" fillId="0" borderId="35" xfId="0" applyFont="1" applyBorder="1" applyAlignment="1">
      <alignment horizontal="center" vertical="center"/>
    </xf>
    <xf numFmtId="0" fontId="49" fillId="0" borderId="24" xfId="0" applyFont="1" applyBorder="1" applyAlignment="1">
      <alignment horizontal="justify" vertical="center" wrapText="1"/>
    </xf>
    <xf numFmtId="0" fontId="3" fillId="0" borderId="41" xfId="0" applyFont="1" applyBorder="1" applyAlignment="1">
      <alignment horizontal="left" vertical="center" wrapText="1"/>
    </xf>
    <xf numFmtId="0" fontId="3" fillId="0" borderId="35" xfId="0" applyFont="1" applyBorder="1" applyAlignment="1">
      <alignment horizontal="center" vertical="center" wrapText="1"/>
    </xf>
    <xf numFmtId="0" fontId="6" fillId="4" borderId="23" xfId="0" applyFont="1" applyFill="1" applyBorder="1" applyAlignment="1">
      <alignment horizontal="left" vertical="center" wrapText="1"/>
    </xf>
    <xf numFmtId="9" fontId="6" fillId="4" borderId="24" xfId="0" applyNumberFormat="1" applyFont="1" applyFill="1" applyBorder="1" applyAlignment="1">
      <alignment horizontal="center" vertical="center" wrapText="1"/>
    </xf>
    <xf numFmtId="0" fontId="5" fillId="6" borderId="21" xfId="0" applyFont="1" applyFill="1" applyBorder="1" applyAlignment="1">
      <alignment horizontal="center" vertical="center" wrapText="1"/>
    </xf>
    <xf numFmtId="0" fontId="3" fillId="0" borderId="13" xfId="0" applyFont="1" applyBorder="1" applyAlignment="1">
      <alignment horizontal="justify" vertical="center" wrapText="1"/>
    </xf>
    <xf numFmtId="0" fontId="3" fillId="0" borderId="15" xfId="0" applyFont="1" applyBorder="1" applyAlignment="1">
      <alignment horizontal="left" vertical="center" wrapText="1"/>
    </xf>
    <xf numFmtId="0" fontId="3" fillId="0" borderId="49" xfId="0" applyFont="1" applyBorder="1" applyAlignment="1">
      <alignment horizontal="left" vertical="center" wrapText="1"/>
    </xf>
    <xf numFmtId="0" fontId="10" fillId="0" borderId="39" xfId="0" applyFont="1" applyBorder="1" applyAlignment="1">
      <alignment horizontal="center" vertical="center"/>
    </xf>
    <xf numFmtId="0" fontId="3" fillId="0" borderId="26" xfId="0" applyFont="1" applyBorder="1" applyAlignment="1">
      <alignment horizontal="center" vertical="center" wrapText="1"/>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0" borderId="22" xfId="0" applyFont="1" applyBorder="1" applyAlignment="1">
      <alignment horizontal="left" vertical="center" wrapText="1"/>
    </xf>
    <xf numFmtId="0" fontId="3" fillId="0" borderId="55"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76" xfId="0" applyFont="1" applyBorder="1" applyAlignment="1">
      <alignment horizontal="center" vertical="center" wrapText="1"/>
    </xf>
    <xf numFmtId="0" fontId="3" fillId="0" borderId="27" xfId="0" applyFont="1" applyBorder="1" applyAlignment="1">
      <alignment horizontal="center" vertical="center" wrapText="1"/>
    </xf>
    <xf numFmtId="0" fontId="59" fillId="0" borderId="0" xfId="0" applyFont="1"/>
    <xf numFmtId="0" fontId="59" fillId="0" borderId="0" xfId="0" applyFont="1" applyAlignment="1">
      <alignment horizontal="center"/>
    </xf>
    <xf numFmtId="0" fontId="49" fillId="0" borderId="26" xfId="0" applyFont="1" applyBorder="1" applyAlignment="1">
      <alignment horizontal="center" vertical="center" wrapText="1"/>
    </xf>
    <xf numFmtId="0" fontId="3" fillId="2" borderId="26" xfId="0" applyFont="1" applyFill="1" applyBorder="1" applyAlignment="1">
      <alignment horizontal="center" vertical="center" wrapText="1"/>
    </xf>
    <xf numFmtId="0" fontId="49" fillId="2" borderId="5" xfId="0" applyFont="1" applyFill="1" applyBorder="1" applyAlignment="1">
      <alignment horizontal="justify" vertical="center" wrapText="1"/>
    </xf>
    <xf numFmtId="0" fontId="49" fillId="2" borderId="5" xfId="0" applyFont="1" applyFill="1" applyBorder="1" applyAlignment="1">
      <alignment horizontal="left" vertical="center" wrapText="1"/>
    </xf>
    <xf numFmtId="0" fontId="3" fillId="0" borderId="27" xfId="0" applyFont="1" applyBorder="1" applyAlignment="1">
      <alignment horizontal="center" vertical="center"/>
    </xf>
    <xf numFmtId="0" fontId="49" fillId="5" borderId="34" xfId="0" applyFont="1" applyFill="1" applyBorder="1" applyAlignment="1">
      <alignment horizontal="left" vertical="center" wrapText="1"/>
    </xf>
    <xf numFmtId="0" fontId="49" fillId="5" borderId="33" xfId="0" applyFont="1" applyFill="1" applyBorder="1" applyAlignment="1">
      <alignment horizontal="center" vertical="center" wrapText="1"/>
    </xf>
    <xf numFmtId="0" fontId="49" fillId="5" borderId="5" xfId="0" applyFont="1" applyFill="1" applyBorder="1" applyAlignment="1">
      <alignment horizontal="justify" vertical="center" wrapText="1"/>
    </xf>
    <xf numFmtId="0" fontId="51" fillId="5" borderId="33" xfId="0" applyFont="1" applyFill="1" applyBorder="1" applyAlignment="1">
      <alignment horizontal="center" vertical="center"/>
    </xf>
    <xf numFmtId="0" fontId="49" fillId="5" borderId="14" xfId="0" applyFont="1" applyFill="1" applyBorder="1" applyAlignment="1">
      <alignment horizontal="justify" vertical="center" wrapText="1"/>
    </xf>
    <xf numFmtId="0" fontId="51" fillId="5" borderId="34" xfId="0" applyFont="1" applyFill="1" applyBorder="1" applyAlignment="1">
      <alignment horizontal="center" vertical="center"/>
    </xf>
    <xf numFmtId="0" fontId="49" fillId="5" borderId="24" xfId="0" applyFont="1" applyFill="1" applyBorder="1" applyAlignment="1">
      <alignment horizontal="justify" vertical="center" wrapText="1"/>
    </xf>
    <xf numFmtId="0" fontId="51" fillId="5" borderId="44" xfId="0" applyFont="1" applyFill="1" applyBorder="1" applyAlignment="1">
      <alignment horizontal="center" vertical="center"/>
    </xf>
    <xf numFmtId="0" fontId="49" fillId="5" borderId="15" xfId="0" applyFont="1" applyFill="1" applyBorder="1" applyAlignment="1">
      <alignment horizontal="left" vertical="center" wrapText="1"/>
    </xf>
    <xf numFmtId="0" fontId="51" fillId="5" borderId="35" xfId="0" applyFont="1" applyFill="1" applyBorder="1" applyAlignment="1">
      <alignment horizontal="center" vertical="center"/>
    </xf>
    <xf numFmtId="0" fontId="49" fillId="5" borderId="5" xfId="0" applyFont="1" applyFill="1" applyBorder="1" applyAlignment="1">
      <alignment horizontal="left" vertical="center" wrapText="1"/>
    </xf>
    <xf numFmtId="0" fontId="49" fillId="5" borderId="13" xfId="0" applyFont="1" applyFill="1" applyBorder="1" applyAlignment="1">
      <alignment horizontal="left" vertical="center" wrapText="1"/>
    </xf>
    <xf numFmtId="0" fontId="49" fillId="5" borderId="14" xfId="0" applyFont="1" applyFill="1" applyBorder="1" applyAlignment="1">
      <alignment horizontal="left" vertical="center" wrapText="1"/>
    </xf>
    <xf numFmtId="0" fontId="51" fillId="5" borderId="63" xfId="0" applyFont="1" applyFill="1" applyBorder="1" applyAlignment="1">
      <alignment horizontal="center" vertical="center"/>
    </xf>
    <xf numFmtId="166" fontId="0" fillId="0" borderId="0" xfId="0" applyNumberFormat="1"/>
    <xf numFmtId="166" fontId="2" fillId="3" borderId="25" xfId="0" applyNumberFormat="1" applyFont="1" applyFill="1" applyBorder="1" applyAlignment="1">
      <alignment horizontal="center" vertical="center" wrapText="1"/>
    </xf>
    <xf numFmtId="166" fontId="3" fillId="4" borderId="26" xfId="0" applyNumberFormat="1"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166" fontId="0" fillId="0" borderId="0" xfId="0" applyNumberFormat="1" applyAlignment="1">
      <alignment horizontal="center"/>
    </xf>
    <xf numFmtId="166" fontId="2" fillId="3" borderId="30" xfId="0" applyNumberFormat="1" applyFont="1" applyFill="1" applyBorder="1" applyAlignment="1">
      <alignment horizontal="center" vertical="center" wrapText="1"/>
    </xf>
    <xf numFmtId="166" fontId="6" fillId="4" borderId="27" xfId="0" applyNumberFormat="1" applyFont="1" applyFill="1" applyBorder="1" applyAlignment="1">
      <alignment horizontal="center" vertical="center" wrapText="1"/>
    </xf>
    <xf numFmtId="166" fontId="2"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6" fillId="3" borderId="0" xfId="0" applyNumberFormat="1" applyFont="1" applyFill="1" applyAlignment="1">
      <alignment horizontal="center" vertical="center" wrapText="1"/>
    </xf>
    <xf numFmtId="166" fontId="0" fillId="3" borderId="0" xfId="0" applyNumberFormat="1" applyFill="1" applyAlignment="1">
      <alignment horizontal="center"/>
    </xf>
    <xf numFmtId="166" fontId="0" fillId="3" borderId="0" xfId="0" applyNumberFormat="1" applyFill="1"/>
    <xf numFmtId="166" fontId="4" fillId="3" borderId="0" xfId="0" applyNumberFormat="1" applyFont="1" applyFill="1" applyAlignment="1">
      <alignment horizontal="center" vertical="center" wrapText="1"/>
    </xf>
    <xf numFmtId="166" fontId="0" fillId="0" borderId="0" xfId="0" applyNumberFormat="1" applyAlignment="1">
      <alignment vertical="center"/>
    </xf>
    <xf numFmtId="166" fontId="41" fillId="0" borderId="1" xfId="0" applyNumberFormat="1" applyFont="1" applyBorder="1" applyAlignment="1">
      <alignment horizontal="center"/>
    </xf>
    <xf numFmtId="166" fontId="6" fillId="3" borderId="5" xfId="0" applyNumberFormat="1" applyFont="1" applyFill="1" applyBorder="1" applyAlignment="1">
      <alignment horizontal="center" vertical="center" wrapText="1"/>
    </xf>
    <xf numFmtId="9" fontId="0" fillId="0" borderId="0" xfId="0" applyNumberFormat="1"/>
    <xf numFmtId="0" fontId="5" fillId="14" borderId="1" xfId="0" applyFont="1" applyFill="1" applyBorder="1" applyAlignment="1">
      <alignment horizontal="center" vertical="center" wrapText="1"/>
    </xf>
    <xf numFmtId="0" fontId="5" fillId="14" borderId="21"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34" xfId="0" applyFont="1" applyBorder="1" applyAlignment="1">
      <alignment horizontal="left" vertical="center" wrapText="1"/>
    </xf>
    <xf numFmtId="0" fontId="3" fillId="0" borderId="37"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4" fillId="4" borderId="0" xfId="0" applyFont="1" applyFill="1" applyAlignment="1">
      <alignment horizontal="center" vertical="center" wrapText="1"/>
    </xf>
    <xf numFmtId="0" fontId="44" fillId="0" borderId="0" xfId="0" applyFont="1"/>
    <xf numFmtId="0" fontId="61" fillId="0" borderId="0" xfId="0" applyFont="1"/>
    <xf numFmtId="166" fontId="44" fillId="0" borderId="0" xfId="0" applyNumberFormat="1" applyFont="1"/>
    <xf numFmtId="0" fontId="47" fillId="0" borderId="0" xfId="0" applyFont="1"/>
    <xf numFmtId="0" fontId="66" fillId="0" borderId="0" xfId="0" applyFont="1" applyAlignment="1">
      <alignment horizontal="center" vertical="center" wrapText="1"/>
    </xf>
    <xf numFmtId="0" fontId="63" fillId="0" borderId="0" xfId="0" applyFont="1" applyAlignment="1">
      <alignment horizontal="justify" vertical="top" wrapText="1"/>
    </xf>
    <xf numFmtId="0" fontId="29" fillId="0" borderId="0" xfId="0" applyFont="1" applyAlignment="1">
      <alignment horizontal="center" vertical="center"/>
    </xf>
    <xf numFmtId="0" fontId="65" fillId="0" borderId="0" xfId="0" applyFont="1" applyAlignment="1">
      <alignment horizontal="center" vertical="center" wrapText="1"/>
    </xf>
    <xf numFmtId="0" fontId="49" fillId="3" borderId="0" xfId="0" applyFont="1" applyFill="1" applyAlignment="1">
      <alignment horizontal="justify" vertical="top" wrapText="1"/>
    </xf>
    <xf numFmtId="0" fontId="6" fillId="4" borderId="0" xfId="0" applyFont="1" applyFill="1" applyAlignment="1">
      <alignment horizontal="center" vertical="center" wrapText="1"/>
    </xf>
    <xf numFmtId="0" fontId="47" fillId="4" borderId="0" xfId="0" applyFont="1" applyFill="1" applyAlignment="1">
      <alignment horizontal="center" vertical="center" wrapText="1"/>
    </xf>
    <xf numFmtId="0" fontId="62" fillId="3" borderId="0" xfId="0" applyFont="1" applyFill="1" applyAlignment="1">
      <alignment horizontal="center" vertical="center" textRotation="90" wrapText="1"/>
    </xf>
    <xf numFmtId="167" fontId="15" fillId="3" borderId="0" xfId="1" applyNumberFormat="1" applyFont="1" applyFill="1" applyBorder="1" applyAlignment="1">
      <alignment horizontal="center" vertical="center" wrapText="1"/>
    </xf>
    <xf numFmtId="0" fontId="47" fillId="3" borderId="0" xfId="0" applyFont="1" applyFill="1"/>
    <xf numFmtId="0" fontId="44" fillId="3" borderId="0" xfId="0" applyFont="1" applyFill="1"/>
    <xf numFmtId="0" fontId="63" fillId="3" borderId="0" xfId="0" applyFont="1" applyFill="1" applyAlignment="1">
      <alignment horizontal="justify" vertical="top" wrapText="1"/>
    </xf>
    <xf numFmtId="0" fontId="29" fillId="3" borderId="0" xfId="0" applyFont="1" applyFill="1" applyAlignment="1">
      <alignment horizontal="center" vertical="center"/>
    </xf>
    <xf numFmtId="0" fontId="19" fillId="3" borderId="0" xfId="0" applyFont="1" applyFill="1" applyAlignment="1">
      <alignment horizontal="center" vertical="center" textRotation="90" wrapText="1"/>
    </xf>
    <xf numFmtId="166" fontId="46" fillId="3" borderId="0" xfId="0" applyNumberFormat="1" applyFont="1" applyFill="1" applyAlignment="1">
      <alignment horizontal="center" vertical="center" wrapText="1"/>
    </xf>
    <xf numFmtId="0" fontId="19" fillId="0" borderId="0" xfId="0" applyFont="1" applyAlignment="1">
      <alignment horizontal="center" vertical="center" wrapText="1"/>
    </xf>
    <xf numFmtId="0" fontId="5" fillId="4" borderId="80" xfId="0" applyFont="1" applyFill="1" applyBorder="1" applyAlignment="1">
      <alignment horizontal="center" vertical="center" wrapText="1"/>
    </xf>
    <xf numFmtId="0" fontId="63" fillId="0" borderId="0" xfId="0" applyFont="1" applyAlignment="1">
      <alignment horizontal="left" vertical="top" wrapText="1"/>
    </xf>
    <xf numFmtId="0" fontId="63" fillId="0" borderId="0" xfId="0" applyFont="1" applyAlignment="1">
      <alignment horizontal="center" vertical="top" wrapText="1"/>
    </xf>
    <xf numFmtId="1" fontId="63" fillId="0" borderId="0" xfId="0" applyNumberFormat="1" applyFont="1" applyAlignment="1">
      <alignment vertical="top" wrapText="1"/>
    </xf>
    <xf numFmtId="0" fontId="63" fillId="0" borderId="0" xfId="0" applyFont="1" applyAlignment="1">
      <alignment vertical="top" wrapText="1"/>
    </xf>
    <xf numFmtId="9" fontId="63" fillId="0" borderId="0" xfId="0" applyNumberFormat="1" applyFont="1" applyAlignment="1">
      <alignment horizontal="center" vertical="top" wrapText="1"/>
    </xf>
    <xf numFmtId="1" fontId="63" fillId="0" borderId="0" xfId="0" applyNumberFormat="1" applyFont="1" applyAlignment="1">
      <alignment horizontal="center" vertical="top" wrapText="1"/>
    </xf>
    <xf numFmtId="0" fontId="17" fillId="4" borderId="6" xfId="0" applyFont="1" applyFill="1" applyBorder="1" applyAlignment="1">
      <alignment horizontal="center" vertical="center" wrapText="1"/>
    </xf>
    <xf numFmtId="0" fontId="67" fillId="3" borderId="0" xfId="0" applyFont="1" applyFill="1" applyAlignment="1">
      <alignment horizontal="center" vertical="center" textRotation="90" wrapText="1"/>
    </xf>
    <xf numFmtId="0" fontId="66" fillId="3" borderId="0" xfId="0" applyFont="1" applyFill="1" applyAlignment="1">
      <alignment horizontal="left" vertical="top" wrapText="1"/>
    </xf>
    <xf numFmtId="0" fontId="64" fillId="3" borderId="0" xfId="0" applyFont="1" applyFill="1" applyAlignment="1">
      <alignment horizontal="center" vertical="center" wrapText="1"/>
    </xf>
    <xf numFmtId="0" fontId="49" fillId="3" borderId="0" xfId="0" applyFont="1" applyFill="1" applyAlignment="1">
      <alignment horizontal="left" vertical="center" wrapText="1"/>
    </xf>
    <xf numFmtId="0" fontId="5" fillId="4" borderId="63"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4" borderId="5" xfId="0" applyFont="1" applyFill="1" applyBorder="1" applyAlignment="1">
      <alignment vertical="center" wrapText="1"/>
    </xf>
    <xf numFmtId="0" fontId="17" fillId="4" borderId="14" xfId="0" applyFont="1" applyFill="1" applyBorder="1" applyAlignment="1">
      <alignment vertical="center" wrapText="1"/>
    </xf>
    <xf numFmtId="0" fontId="17" fillId="4" borderId="13" xfId="0" applyFont="1" applyFill="1" applyBorder="1" applyAlignment="1">
      <alignment vertical="center" wrapText="1"/>
    </xf>
    <xf numFmtId="0" fontId="5" fillId="4" borderId="3" xfId="0" applyFont="1" applyFill="1" applyBorder="1" applyAlignment="1">
      <alignment horizontal="center" vertical="center" textRotation="90"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7" fillId="4" borderId="0" xfId="0" applyFont="1" applyFill="1" applyAlignment="1">
      <alignment vertical="center" wrapText="1"/>
    </xf>
    <xf numFmtId="1" fontId="7" fillId="3" borderId="0" xfId="1" applyNumberFormat="1" applyFont="1" applyFill="1" applyBorder="1" applyAlignment="1">
      <alignment horizontal="center" vertical="center" wrapText="1"/>
    </xf>
    <xf numFmtId="0" fontId="14" fillId="0" borderId="0" xfId="0" applyFont="1"/>
    <xf numFmtId="0" fontId="17" fillId="0" borderId="8" xfId="0" applyFont="1" applyBorder="1" applyAlignment="1">
      <alignment horizontal="center" vertical="center" wrapText="1"/>
    </xf>
    <xf numFmtId="0" fontId="5" fillId="3" borderId="19" xfId="0" applyFont="1" applyFill="1" applyBorder="1" applyAlignment="1">
      <alignment horizontal="justify" vertical="top" wrapText="1"/>
    </xf>
    <xf numFmtId="0" fontId="3" fillId="3" borderId="24" xfId="0" applyFont="1" applyFill="1" applyBorder="1" applyAlignment="1">
      <alignment horizontal="justify" vertical="top" wrapText="1"/>
    </xf>
    <xf numFmtId="0" fontId="17" fillId="4" borderId="62" xfId="0" applyFont="1" applyFill="1" applyBorder="1" applyAlignment="1">
      <alignment horizontal="center" vertical="center" wrapText="1"/>
    </xf>
    <xf numFmtId="0" fontId="17" fillId="4" borderId="58" xfId="0" applyFont="1" applyFill="1" applyBorder="1" applyAlignment="1">
      <alignment vertical="center" wrapText="1"/>
    </xf>
    <xf numFmtId="0" fontId="17" fillId="4" borderId="71" xfId="0" applyFont="1" applyFill="1" applyBorder="1" applyAlignment="1">
      <alignment vertical="center" wrapText="1"/>
    </xf>
    <xf numFmtId="0" fontId="17" fillId="4" borderId="59" xfId="0" applyFont="1" applyFill="1" applyBorder="1" applyAlignment="1">
      <alignment vertical="center" wrapText="1"/>
    </xf>
    <xf numFmtId="0" fontId="17" fillId="4" borderId="62" xfId="0" applyFont="1" applyFill="1" applyBorder="1" applyAlignment="1">
      <alignment vertical="center" wrapText="1"/>
    </xf>
    <xf numFmtId="0" fontId="17" fillId="4" borderId="10" xfId="0" applyFont="1" applyFill="1" applyBorder="1" applyAlignment="1">
      <alignment vertical="center" wrapText="1"/>
    </xf>
    <xf numFmtId="0" fontId="3" fillId="3" borderId="15" xfId="0" applyFont="1" applyFill="1" applyBorder="1" applyAlignment="1">
      <alignment horizontal="left" vertical="top" wrapText="1"/>
    </xf>
    <xf numFmtId="0" fontId="3" fillId="3"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3" borderId="15" xfId="0" applyFont="1" applyFill="1" applyBorder="1" applyAlignment="1">
      <alignment horizontal="justify" vertical="top" wrapText="1"/>
    </xf>
    <xf numFmtId="0" fontId="5" fillId="3" borderId="15" xfId="0" applyFont="1" applyFill="1" applyBorder="1" applyAlignment="1">
      <alignment horizontal="center" vertical="center" wrapText="1"/>
    </xf>
    <xf numFmtId="0" fontId="3" fillId="3" borderId="5" xfId="0" applyFont="1" applyFill="1" applyBorder="1" applyAlignment="1">
      <alignment horizontal="justify" vertical="top" wrapText="1"/>
    </xf>
    <xf numFmtId="0" fontId="5" fillId="3" borderId="5" xfId="0" applyFont="1" applyFill="1" applyBorder="1" applyAlignment="1">
      <alignment horizontal="justify" vertical="top" wrapText="1"/>
    </xf>
    <xf numFmtId="0" fontId="5" fillId="3" borderId="5" xfId="0" applyFont="1" applyFill="1" applyBorder="1" applyAlignment="1">
      <alignment horizontal="center" vertical="center" wrapText="1"/>
    </xf>
    <xf numFmtId="0" fontId="3" fillId="3" borderId="14" xfId="0" applyFont="1" applyFill="1" applyBorder="1" applyAlignment="1">
      <alignment horizontal="justify" vertical="top" wrapText="1"/>
    </xf>
    <xf numFmtId="0" fontId="3" fillId="3" borderId="13" xfId="0" applyFont="1" applyFill="1" applyBorder="1" applyAlignment="1">
      <alignment horizontal="justify" vertical="top" wrapText="1"/>
    </xf>
    <xf numFmtId="166" fontId="0" fillId="3" borderId="5" xfId="0" applyNumberFormat="1" applyFill="1" applyBorder="1" applyAlignment="1">
      <alignment horizontal="center" vertical="center" wrapText="1"/>
    </xf>
    <xf numFmtId="166" fontId="0" fillId="3" borderId="13" xfId="0" applyNumberFormat="1" applyFill="1" applyBorder="1" applyAlignment="1">
      <alignment horizontal="center" vertical="center" wrapText="1"/>
    </xf>
    <xf numFmtId="0" fontId="5" fillId="3" borderId="45" xfId="0" applyFont="1" applyFill="1" applyBorder="1" applyAlignment="1">
      <alignment horizontal="justify" vertical="top" wrapText="1"/>
    </xf>
    <xf numFmtId="0" fontId="5" fillId="3" borderId="45"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24" xfId="0" applyFont="1" applyFill="1" applyBorder="1" applyAlignment="1">
      <alignment horizontal="center" vertical="center"/>
    </xf>
    <xf numFmtId="0" fontId="5" fillId="3" borderId="19" xfId="0" applyFont="1" applyFill="1" applyBorder="1" applyAlignment="1">
      <alignment horizontal="center" vertical="center" wrapText="1"/>
    </xf>
    <xf numFmtId="0" fontId="5" fillId="3" borderId="35" xfId="0" applyFont="1" applyFill="1" applyBorder="1" applyAlignment="1">
      <alignment vertical="top" wrapText="1"/>
    </xf>
    <xf numFmtId="0" fontId="5" fillId="3" borderId="46" xfId="0" applyFont="1" applyFill="1" applyBorder="1" applyAlignment="1">
      <alignment horizontal="justify" vertical="top" wrapText="1"/>
    </xf>
    <xf numFmtId="0" fontId="3" fillId="3" borderId="14" xfId="0" applyFont="1" applyFill="1" applyBorder="1" applyAlignment="1">
      <alignment horizontal="center" vertical="center" wrapText="1"/>
    </xf>
    <xf numFmtId="0" fontId="70" fillId="3" borderId="46" xfId="0" applyFont="1" applyFill="1" applyBorder="1" applyAlignment="1">
      <alignment vertical="center" wrapText="1"/>
    </xf>
    <xf numFmtId="0" fontId="70" fillId="3" borderId="19" xfId="0" applyFont="1" applyFill="1" applyBorder="1" applyAlignment="1">
      <alignment horizontal="center" vertical="center" wrapText="1"/>
    </xf>
    <xf numFmtId="0" fontId="55" fillId="3" borderId="5" xfId="0" applyFont="1" applyFill="1" applyBorder="1" applyAlignment="1">
      <alignment horizontal="justify" vertical="top" wrapText="1"/>
    </xf>
    <xf numFmtId="0" fontId="55" fillId="3" borderId="5" xfId="0" applyFont="1" applyFill="1" applyBorder="1" applyAlignment="1">
      <alignment horizontal="center" vertical="center" wrapText="1"/>
    </xf>
    <xf numFmtId="0" fontId="25" fillId="3" borderId="5" xfId="0" applyFont="1" applyFill="1" applyBorder="1" applyAlignment="1">
      <alignment horizontal="center" vertical="center"/>
    </xf>
    <xf numFmtId="0" fontId="25" fillId="3" borderId="14" xfId="0" applyFont="1" applyFill="1" applyBorder="1" applyAlignment="1">
      <alignment horizontal="center" vertical="center"/>
    </xf>
    <xf numFmtId="0" fontId="25" fillId="3" borderId="24" xfId="0" applyFont="1" applyFill="1" applyBorder="1" applyAlignment="1">
      <alignment horizontal="center" vertical="center"/>
    </xf>
    <xf numFmtId="0" fontId="5" fillId="3" borderId="19" xfId="0" applyFont="1" applyFill="1" applyBorder="1" applyAlignment="1">
      <alignment vertical="center" wrapText="1"/>
    </xf>
    <xf numFmtId="0" fontId="5" fillId="3" borderId="1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0" fillId="3" borderId="24" xfId="0" applyFill="1" applyBorder="1" applyAlignment="1">
      <alignment horizontal="justify" wrapText="1"/>
    </xf>
    <xf numFmtId="0" fontId="0" fillId="3" borderId="24" xfId="0" applyFill="1" applyBorder="1" applyAlignment="1">
      <alignment horizontal="center" vertical="center"/>
    </xf>
    <xf numFmtId="0" fontId="5" fillId="4" borderId="2"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0" fillId="0" borderId="42" xfId="0" applyBorder="1"/>
    <xf numFmtId="0" fontId="0" fillId="0" borderId="43" xfId="0" applyBorder="1"/>
    <xf numFmtId="0" fontId="8" fillId="3" borderId="57" xfId="0" applyFont="1" applyFill="1" applyBorder="1" applyAlignment="1">
      <alignment horizontal="justify" vertical="top" wrapText="1"/>
    </xf>
    <xf numFmtId="166" fontId="0" fillId="3" borderId="24" xfId="0" applyNumberFormat="1" applyFill="1" applyBorder="1" applyAlignment="1">
      <alignment horizontal="center" vertical="center" wrapText="1"/>
    </xf>
    <xf numFmtId="166" fontId="9" fillId="3" borderId="24" xfId="0" applyNumberFormat="1" applyFont="1" applyFill="1" applyBorder="1" applyAlignment="1">
      <alignment horizontal="center" vertical="center" wrapText="1"/>
    </xf>
    <xf numFmtId="0" fontId="17" fillId="4" borderId="24" xfId="0" applyFont="1" applyFill="1" applyBorder="1" applyAlignment="1">
      <alignment vertical="center" wrapText="1"/>
    </xf>
    <xf numFmtId="0" fontId="14" fillId="4" borderId="44" xfId="0" applyFont="1" applyFill="1" applyBorder="1" applyAlignment="1">
      <alignment horizontal="center" vertical="center" wrapText="1"/>
    </xf>
    <xf numFmtId="0" fontId="5" fillId="4" borderId="1" xfId="0" applyFont="1" applyFill="1" applyBorder="1" applyAlignment="1">
      <alignment vertical="center" wrapText="1"/>
    </xf>
    <xf numFmtId="0" fontId="17" fillId="0" borderId="79" xfId="0" applyFont="1" applyBorder="1" applyAlignment="1">
      <alignment horizontal="center" vertical="center" wrapText="1"/>
    </xf>
    <xf numFmtId="0" fontId="5" fillId="4" borderId="1" xfId="0" applyFont="1" applyFill="1" applyBorder="1" applyAlignment="1">
      <alignment horizontal="center" vertical="top" wrapText="1"/>
    </xf>
    <xf numFmtId="0" fontId="3" fillId="4" borderId="52" xfId="0" applyFont="1" applyFill="1" applyBorder="1" applyAlignment="1">
      <alignment horizontal="left" vertical="top" wrapText="1"/>
    </xf>
    <xf numFmtId="0" fontId="3" fillId="4" borderId="40" xfId="0" applyFont="1" applyFill="1" applyBorder="1" applyAlignment="1">
      <alignment horizontal="left" vertical="top" wrapText="1"/>
    </xf>
    <xf numFmtId="0" fontId="3" fillId="4" borderId="53"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3" borderId="36" xfId="0" applyFont="1" applyFill="1" applyBorder="1" applyAlignment="1">
      <alignment horizontal="center" vertical="top" wrapText="1"/>
    </xf>
    <xf numFmtId="0" fontId="3" fillId="0" borderId="48" xfId="0" applyFont="1" applyBorder="1" applyAlignment="1">
      <alignment horizontal="center" vertical="top"/>
    </xf>
    <xf numFmtId="0" fontId="3" fillId="3" borderId="48" xfId="0" applyFont="1" applyFill="1" applyBorder="1" applyAlignment="1">
      <alignment horizontal="center" vertical="top"/>
    </xf>
    <xf numFmtId="0" fontId="3" fillId="0" borderId="13" xfId="0" applyFont="1" applyBorder="1" applyAlignment="1">
      <alignment horizontal="center" vertical="top"/>
    </xf>
    <xf numFmtId="0" fontId="3" fillId="0" borderId="15" xfId="0" applyFont="1" applyBorder="1" applyAlignment="1">
      <alignment horizontal="center" vertical="top"/>
    </xf>
    <xf numFmtId="0" fontId="5" fillId="3" borderId="1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3" xfId="0" applyFont="1" applyFill="1" applyBorder="1" applyAlignment="1">
      <alignment horizontal="left" vertical="top" wrapText="1"/>
    </xf>
    <xf numFmtId="9" fontId="3" fillId="0" borderId="13" xfId="0" applyNumberFormat="1" applyFont="1" applyBorder="1" applyAlignment="1">
      <alignment horizontal="center" vertical="top"/>
    </xf>
    <xf numFmtId="9" fontId="3" fillId="0" borderId="15" xfId="0" applyNumberFormat="1" applyFont="1" applyBorder="1" applyAlignment="1">
      <alignment horizontal="center" vertical="top"/>
    </xf>
    <xf numFmtId="0" fontId="3" fillId="4" borderId="8" xfId="0" applyFont="1" applyFill="1" applyBorder="1" applyAlignment="1">
      <alignment horizontal="center" vertical="top" wrapText="1"/>
    </xf>
    <xf numFmtId="0" fontId="3" fillId="4" borderId="6"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3" borderId="56" xfId="0" applyFont="1" applyFill="1" applyBorder="1" applyAlignment="1">
      <alignment horizontal="justify" vertical="top" wrapText="1"/>
    </xf>
    <xf numFmtId="0" fontId="3" fillId="3" borderId="39" xfId="0" applyFont="1" applyFill="1" applyBorder="1" applyAlignment="1">
      <alignment horizontal="justify" vertical="top" wrapText="1"/>
    </xf>
    <xf numFmtId="0" fontId="8" fillId="3" borderId="42" xfId="0" applyFont="1" applyFill="1" applyBorder="1" applyAlignment="1">
      <alignment horizontal="left" vertical="top" wrapText="1"/>
    </xf>
    <xf numFmtId="0" fontId="8" fillId="3" borderId="64" xfId="0" applyFont="1" applyFill="1" applyBorder="1" applyAlignment="1">
      <alignment horizontal="left" vertical="top" wrapText="1"/>
    </xf>
    <xf numFmtId="0" fontId="8" fillId="3" borderId="36" xfId="0" applyFont="1" applyFill="1" applyBorder="1" applyAlignment="1">
      <alignment horizontal="left" vertical="top"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5" xfId="0" applyFont="1" applyFill="1" applyBorder="1" applyAlignment="1">
      <alignment horizontal="left" vertical="top" wrapText="1"/>
    </xf>
    <xf numFmtId="0" fontId="19" fillId="4" borderId="8" xfId="0" applyFont="1" applyFill="1" applyBorder="1" applyAlignment="1">
      <alignment horizontal="center" vertical="center" textRotation="90" wrapText="1"/>
    </xf>
    <xf numFmtId="0" fontId="19" fillId="4" borderId="6" xfId="0" applyFont="1" applyFill="1" applyBorder="1" applyAlignment="1">
      <alignment horizontal="center" vertical="center" textRotation="90" wrapText="1"/>
    </xf>
    <xf numFmtId="0" fontId="9" fillId="3" borderId="42" xfId="0" applyFont="1" applyFill="1" applyBorder="1" applyAlignment="1">
      <alignment horizontal="center" vertical="center" wrapText="1"/>
    </xf>
    <xf numFmtId="0" fontId="9" fillId="3" borderId="64" xfId="0" applyFont="1" applyFill="1" applyBorder="1" applyAlignment="1">
      <alignment horizontal="center" vertical="center" wrapText="1"/>
    </xf>
    <xf numFmtId="0" fontId="3" fillId="3" borderId="38" xfId="0" applyFont="1" applyFill="1" applyBorder="1" applyAlignment="1">
      <alignment horizontal="justify" vertical="top" wrapText="1"/>
    </xf>
    <xf numFmtId="0" fontId="55" fillId="3" borderId="56" xfId="0" applyFont="1" applyFill="1" applyBorder="1" applyAlignment="1">
      <alignment horizontal="justify" vertical="top" wrapText="1"/>
    </xf>
    <xf numFmtId="0" fontId="55" fillId="3" borderId="38" xfId="0" applyFont="1" applyFill="1" applyBorder="1" applyAlignment="1">
      <alignment horizontal="justify" vertical="top" wrapText="1"/>
    </xf>
    <xf numFmtId="1" fontId="63" fillId="0" borderId="0" xfId="0" applyNumberFormat="1" applyFont="1" applyAlignment="1">
      <alignment horizontal="center" vertical="top" wrapText="1"/>
    </xf>
    <xf numFmtId="0" fontId="63" fillId="0" borderId="0" xfId="0" applyFont="1" applyAlignment="1">
      <alignment horizontal="left" vertical="top" wrapText="1"/>
    </xf>
    <xf numFmtId="9" fontId="63" fillId="0" borderId="0" xfId="0" applyNumberFormat="1" applyFont="1" applyAlignment="1">
      <alignment horizontal="center" vertical="top" wrapText="1"/>
    </xf>
    <xf numFmtId="1" fontId="68" fillId="4" borderId="6" xfId="1" applyNumberFormat="1" applyFont="1" applyFill="1" applyBorder="1" applyAlignment="1">
      <alignment horizontal="center" vertical="center" wrapText="1"/>
    </xf>
    <xf numFmtId="1" fontId="68" fillId="4" borderId="3" xfId="1" applyNumberFormat="1"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166" fontId="9" fillId="3" borderId="14" xfId="0" applyNumberFormat="1" applyFont="1" applyFill="1" applyBorder="1" applyAlignment="1">
      <alignment horizontal="center" vertical="center" wrapText="1"/>
    </xf>
    <xf numFmtId="0" fontId="9" fillId="3" borderId="14" xfId="0" applyFont="1" applyFill="1" applyBorder="1" applyAlignment="1">
      <alignment horizontal="center" vertical="center" wrapText="1"/>
    </xf>
    <xf numFmtId="0" fontId="3" fillId="3" borderId="14" xfId="0" applyFont="1" applyFill="1" applyBorder="1" applyAlignment="1">
      <alignment horizontal="justify" vertical="top" wrapText="1"/>
    </xf>
    <xf numFmtId="0" fontId="3" fillId="3" borderId="13" xfId="0" applyFont="1" applyFill="1" applyBorder="1" applyAlignment="1">
      <alignment horizontal="justify" vertical="top" wrapText="1"/>
    </xf>
    <xf numFmtId="0" fontId="3" fillId="3" borderId="15" xfId="0" applyFont="1" applyFill="1" applyBorder="1" applyAlignment="1">
      <alignment horizontal="justify" vertical="top" wrapText="1"/>
    </xf>
    <xf numFmtId="0" fontId="3" fillId="3" borderId="38" xfId="0" applyFont="1" applyFill="1" applyBorder="1" applyAlignment="1">
      <alignment horizontal="left" vertical="top" wrapText="1"/>
    </xf>
    <xf numFmtId="0" fontId="3" fillId="3" borderId="39" xfId="0" applyFont="1" applyFill="1" applyBorder="1" applyAlignment="1">
      <alignment horizontal="left" vertical="top" wrapText="1"/>
    </xf>
    <xf numFmtId="167" fontId="68" fillId="4" borderId="8" xfId="1" applyNumberFormat="1" applyFont="1" applyFill="1" applyBorder="1" applyAlignment="1">
      <alignment horizontal="center" vertical="center" wrapText="1"/>
    </xf>
    <xf numFmtId="167" fontId="68" fillId="4" borderId="6" xfId="1" applyNumberFormat="1" applyFont="1" applyFill="1" applyBorder="1" applyAlignment="1">
      <alignment horizontal="center" vertical="center" wrapText="1"/>
    </xf>
    <xf numFmtId="167" fontId="68" fillId="4" borderId="3" xfId="1" applyNumberFormat="1" applyFont="1" applyFill="1" applyBorder="1" applyAlignment="1">
      <alignment horizontal="center" vertical="center" wrapText="1"/>
    </xf>
    <xf numFmtId="0" fontId="8" fillId="3" borderId="28" xfId="0" applyFont="1" applyFill="1" applyBorder="1" applyAlignment="1">
      <alignment horizontal="left" vertical="top" wrapText="1"/>
    </xf>
    <xf numFmtId="0" fontId="8" fillId="3" borderId="23" xfId="0" applyFont="1" applyFill="1" applyBorder="1" applyAlignment="1">
      <alignment horizontal="left" vertical="top" wrapText="1"/>
    </xf>
    <xf numFmtId="0" fontId="9" fillId="3" borderId="77" xfId="0" applyFont="1" applyFill="1" applyBorder="1" applyAlignment="1">
      <alignment horizontal="center" vertical="center" wrapText="1"/>
    </xf>
    <xf numFmtId="0" fontId="8" fillId="3" borderId="67" xfId="0" applyFont="1" applyFill="1" applyBorder="1" applyAlignment="1">
      <alignment horizontal="justify" vertical="top" wrapText="1"/>
    </xf>
    <xf numFmtId="0" fontId="8" fillId="3" borderId="68" xfId="0" applyFont="1" applyFill="1" applyBorder="1" applyAlignment="1">
      <alignment horizontal="justify" vertical="top" wrapText="1"/>
    </xf>
    <xf numFmtId="0" fontId="8" fillId="3" borderId="61" xfId="0" applyFont="1" applyFill="1" applyBorder="1" applyAlignment="1">
      <alignment horizontal="justify" vertical="top" wrapText="1"/>
    </xf>
    <xf numFmtId="0" fontId="8" fillId="3" borderId="18" xfId="0" applyFont="1" applyFill="1" applyBorder="1" applyAlignment="1">
      <alignment horizontal="left" vertical="top" wrapText="1"/>
    </xf>
    <xf numFmtId="0" fontId="8" fillId="3" borderId="61" xfId="0" applyFont="1" applyFill="1" applyBorder="1" applyAlignment="1">
      <alignment horizontal="left" vertical="top" wrapText="1"/>
    </xf>
    <xf numFmtId="0" fontId="9" fillId="3" borderId="47" xfId="0" applyFont="1" applyFill="1" applyBorder="1" applyAlignment="1">
      <alignment horizontal="center" vertical="center" wrapText="1"/>
    </xf>
    <xf numFmtId="0" fontId="9" fillId="3" borderId="57" xfId="0" applyFont="1" applyFill="1" applyBorder="1" applyAlignment="1">
      <alignment horizontal="center" vertical="center" wrapText="1"/>
    </xf>
    <xf numFmtId="0" fontId="8" fillId="3" borderId="67" xfId="0" applyFont="1" applyFill="1" applyBorder="1" applyAlignment="1">
      <alignment horizontal="left" vertical="top" wrapText="1"/>
    </xf>
    <xf numFmtId="0" fontId="9" fillId="3" borderId="45" xfId="0" applyFont="1" applyFill="1" applyBorder="1" applyAlignment="1">
      <alignment horizontal="center" vertical="center" wrapText="1"/>
    </xf>
    <xf numFmtId="0" fontId="8" fillId="3" borderId="68" xfId="0" applyFont="1" applyFill="1" applyBorder="1" applyAlignment="1">
      <alignment horizontal="left" vertical="top" wrapText="1"/>
    </xf>
    <xf numFmtId="0" fontId="9" fillId="3" borderId="49" xfId="0" applyFont="1" applyFill="1" applyBorder="1" applyAlignment="1">
      <alignment horizontal="center" vertical="center" wrapText="1"/>
    </xf>
    <xf numFmtId="0" fontId="40" fillId="7" borderId="0" xfId="0" applyFont="1" applyFill="1" applyAlignment="1">
      <alignment horizontal="center"/>
    </xf>
    <xf numFmtId="0" fontId="0" fillId="0" borderId="0" xfId="0" applyAlignment="1">
      <alignment horizontal="center"/>
    </xf>
    <xf numFmtId="0" fontId="19" fillId="4" borderId="67" xfId="0" applyFont="1" applyFill="1" applyBorder="1" applyAlignment="1">
      <alignment horizontal="left" vertical="top"/>
    </xf>
    <xf numFmtId="0" fontId="19" fillId="4" borderId="45" xfId="0" applyFont="1" applyFill="1" applyBorder="1" applyAlignment="1">
      <alignment horizontal="left" vertical="top"/>
    </xf>
    <xf numFmtId="0" fontId="19" fillId="4" borderId="56" xfId="0" applyFont="1" applyFill="1" applyBorder="1" applyAlignment="1">
      <alignment horizontal="left" vertical="top"/>
    </xf>
    <xf numFmtId="0" fontId="19" fillId="4" borderId="67" xfId="0" applyFont="1" applyFill="1" applyBorder="1" applyAlignment="1">
      <alignment horizontal="center"/>
    </xf>
    <xf numFmtId="0" fontId="19" fillId="4" borderId="56" xfId="0" applyFont="1" applyFill="1" applyBorder="1" applyAlignment="1">
      <alignment horizontal="center"/>
    </xf>
    <xf numFmtId="0" fontId="67" fillId="3" borderId="0" xfId="0" applyFont="1" applyFill="1" applyAlignment="1">
      <alignment horizontal="center" vertical="center" textRotation="90" wrapText="1"/>
    </xf>
    <xf numFmtId="0" fontId="66" fillId="3" borderId="0" xfId="0" applyFont="1" applyFill="1" applyAlignment="1">
      <alignment horizontal="left" vertical="top" wrapText="1"/>
    </xf>
    <xf numFmtId="0" fontId="64" fillId="3" borderId="0" xfId="0" applyFont="1" applyFill="1" applyAlignment="1">
      <alignment horizontal="center" vertical="center" wrapText="1"/>
    </xf>
    <xf numFmtId="0" fontId="49" fillId="3" borderId="0" xfId="0" applyFont="1" applyFill="1" applyAlignment="1">
      <alignment horizontal="left" vertical="center" wrapText="1"/>
    </xf>
    <xf numFmtId="0" fontId="19" fillId="4" borderId="3" xfId="0" applyFont="1" applyFill="1" applyBorder="1" applyAlignment="1">
      <alignment horizontal="center" vertical="center" textRotation="90" wrapText="1"/>
    </xf>
    <xf numFmtId="0" fontId="19" fillId="4" borderId="11" xfId="0" applyFont="1" applyFill="1" applyBorder="1" applyAlignment="1">
      <alignment horizontal="left" vertical="top"/>
    </xf>
    <xf numFmtId="0" fontId="19" fillId="4" borderId="12" xfId="0" applyFont="1" applyFill="1" applyBorder="1" applyAlignment="1">
      <alignment horizontal="left" vertical="top"/>
    </xf>
    <xf numFmtId="0" fontId="19" fillId="4" borderId="2" xfId="0" applyFont="1" applyFill="1" applyBorder="1" applyAlignment="1">
      <alignment horizontal="left" vertical="top"/>
    </xf>
    <xf numFmtId="0" fontId="19" fillId="4" borderId="16" xfId="0" applyFont="1" applyFill="1" applyBorder="1" applyAlignment="1">
      <alignment horizontal="center"/>
    </xf>
    <xf numFmtId="0" fontId="19" fillId="4" borderId="30" xfId="0" applyFont="1" applyFill="1" applyBorder="1" applyAlignment="1">
      <alignment horizontal="center"/>
    </xf>
    <xf numFmtId="0" fontId="19" fillId="0" borderId="0" xfId="0" applyFont="1" applyAlignment="1">
      <alignment horizontal="center"/>
    </xf>
    <xf numFmtId="0" fontId="14" fillId="4" borderId="31"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0" xfId="0" applyFont="1" applyFill="1" applyAlignment="1">
      <alignment horizontal="center" vertical="center" wrapText="1"/>
    </xf>
    <xf numFmtId="0" fontId="69" fillId="3" borderId="32" xfId="0" applyFont="1" applyFill="1" applyBorder="1" applyAlignment="1">
      <alignment horizontal="left" vertical="top" wrapText="1"/>
    </xf>
    <xf numFmtId="0" fontId="20" fillId="4" borderId="8" xfId="0" applyFont="1" applyFill="1" applyBorder="1" applyAlignment="1">
      <alignment horizontal="center" vertical="center" textRotation="90" wrapText="1"/>
    </xf>
    <xf numFmtId="0" fontId="20" fillId="4" borderId="6" xfId="0" applyFont="1" applyFill="1" applyBorder="1" applyAlignment="1">
      <alignment horizontal="center" vertical="center" textRotation="90" wrapText="1"/>
    </xf>
    <xf numFmtId="0" fontId="20" fillId="4" borderId="3" xfId="0" applyFont="1" applyFill="1" applyBorder="1" applyAlignment="1">
      <alignment horizontal="center" vertical="center" textRotation="90" wrapText="1"/>
    </xf>
    <xf numFmtId="0" fontId="8" fillId="3" borderId="65" xfId="0" applyFont="1" applyFill="1" applyBorder="1" applyAlignment="1">
      <alignment horizontal="left" vertical="top" wrapText="1"/>
    </xf>
    <xf numFmtId="0" fontId="19" fillId="4" borderId="52" xfId="0" applyFont="1" applyFill="1" applyBorder="1" applyAlignment="1">
      <alignment horizontal="center" vertical="center" textRotation="90" wrapText="1"/>
    </xf>
    <xf numFmtId="0" fontId="19" fillId="4" borderId="40" xfId="0" applyFont="1" applyFill="1" applyBorder="1" applyAlignment="1">
      <alignment horizontal="center" vertical="center" textRotation="90" wrapText="1"/>
    </xf>
    <xf numFmtId="0" fontId="19" fillId="4" borderId="53" xfId="0" applyFont="1" applyFill="1" applyBorder="1" applyAlignment="1">
      <alignment horizontal="center" vertical="center" textRotation="90" wrapText="1"/>
    </xf>
    <xf numFmtId="0" fontId="14" fillId="4" borderId="63" xfId="0" applyFont="1" applyFill="1" applyBorder="1" applyAlignment="1">
      <alignment horizontal="center" vertical="center" wrapText="1"/>
    </xf>
    <xf numFmtId="166" fontId="0" fillId="3" borderId="14" xfId="0" applyNumberFormat="1" applyFill="1" applyBorder="1" applyAlignment="1">
      <alignment horizontal="center" vertical="center" wrapText="1"/>
    </xf>
    <xf numFmtId="166" fontId="0" fillId="3" borderId="15" xfId="0" applyNumberFormat="1" applyFill="1" applyBorder="1" applyAlignment="1">
      <alignment horizontal="center" vertical="center" wrapText="1"/>
    </xf>
    <xf numFmtId="0" fontId="71" fillId="3" borderId="0" xfId="0" applyFont="1" applyFill="1" applyAlignment="1">
      <alignment horizontal="center" vertical="center" wrapText="1"/>
    </xf>
    <xf numFmtId="0" fontId="17" fillId="4" borderId="58"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8" fillId="3" borderId="31" xfId="0" applyFont="1" applyFill="1" applyBorder="1" applyAlignment="1">
      <alignment horizontal="left" vertical="top" wrapText="1"/>
    </xf>
    <xf numFmtId="0" fontId="8" fillId="3" borderId="32"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42" xfId="0" applyFont="1" applyFill="1" applyBorder="1" applyAlignment="1">
      <alignment horizontal="center" vertical="center" wrapText="1"/>
    </xf>
    <xf numFmtId="0" fontId="8" fillId="3" borderId="64" xfId="0" applyFont="1" applyFill="1" applyBorder="1" applyAlignment="1">
      <alignment horizontal="center" vertical="center" wrapText="1"/>
    </xf>
    <xf numFmtId="0" fontId="8" fillId="3" borderId="77" xfId="0" applyFont="1" applyFill="1" applyBorder="1" applyAlignment="1">
      <alignment horizontal="center" vertical="center" wrapText="1"/>
    </xf>
    <xf numFmtId="0" fontId="3" fillId="4" borderId="52" xfId="0" applyFont="1" applyFill="1" applyBorder="1" applyAlignment="1">
      <alignment horizontal="left" vertical="top" wrapText="1"/>
    </xf>
    <xf numFmtId="0" fontId="3" fillId="4" borderId="40" xfId="0" applyFont="1" applyFill="1" applyBorder="1" applyAlignment="1">
      <alignment horizontal="left" vertical="top" wrapText="1"/>
    </xf>
    <xf numFmtId="0" fontId="3" fillId="4" borderId="53" xfId="0" applyFont="1" applyFill="1" applyBorder="1" applyAlignment="1">
      <alignment horizontal="left" vertical="top" wrapText="1"/>
    </xf>
    <xf numFmtId="9"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52" xfId="0" applyFont="1" applyFill="1" applyBorder="1" applyAlignment="1">
      <alignment horizontal="center" vertical="center" textRotation="90" wrapText="1"/>
    </xf>
    <xf numFmtId="0" fontId="3" fillId="4" borderId="40" xfId="0" applyFont="1" applyFill="1" applyBorder="1" applyAlignment="1">
      <alignment horizontal="center" vertical="center" textRotation="90" wrapText="1"/>
    </xf>
    <xf numFmtId="0" fontId="3" fillId="4" borderId="53" xfId="0" applyFont="1" applyFill="1" applyBorder="1" applyAlignment="1">
      <alignment horizontal="center" vertical="center" textRotation="90" wrapText="1"/>
    </xf>
    <xf numFmtId="0" fontId="38" fillId="6" borderId="14" xfId="0" applyFont="1" applyFill="1" applyBorder="1" applyAlignment="1">
      <alignment horizontal="center" vertical="center" wrapText="1"/>
    </xf>
    <xf numFmtId="0" fontId="38" fillId="6" borderId="13" xfId="0" applyFont="1" applyFill="1" applyBorder="1" applyAlignment="1">
      <alignment horizontal="center" vertical="center" wrapText="1"/>
    </xf>
    <xf numFmtId="0" fontId="38" fillId="6" borderId="15" xfId="0" applyFont="1" applyFill="1" applyBorder="1" applyAlignment="1">
      <alignment horizontal="center" vertical="center" wrapText="1"/>
    </xf>
    <xf numFmtId="0" fontId="38" fillId="6" borderId="33" xfId="0" applyFont="1" applyFill="1" applyBorder="1" applyAlignment="1">
      <alignment horizontal="center" vertical="center" wrapText="1"/>
    </xf>
    <xf numFmtId="0" fontId="38" fillId="6" borderId="48" xfId="0" applyFont="1" applyFill="1" applyBorder="1" applyAlignment="1">
      <alignment horizontal="center" vertical="center" wrapText="1"/>
    </xf>
    <xf numFmtId="0" fontId="38" fillId="6" borderId="34" xfId="0" applyFont="1" applyFill="1" applyBorder="1" applyAlignment="1">
      <alignment horizontal="center" vertical="center" wrapText="1"/>
    </xf>
    <xf numFmtId="0" fontId="38" fillId="6" borderId="62" xfId="0" applyFont="1" applyFill="1" applyBorder="1" applyAlignment="1">
      <alignment horizontal="center" vertical="center" wrapText="1"/>
    </xf>
    <xf numFmtId="0" fontId="38" fillId="6" borderId="65" xfId="0" applyFont="1" applyFill="1" applyBorder="1" applyAlignment="1">
      <alignment horizontal="center" vertical="center" wrapText="1"/>
    </xf>
    <xf numFmtId="0" fontId="38" fillId="6" borderId="35" xfId="0" applyFont="1" applyFill="1" applyBorder="1" applyAlignment="1">
      <alignment horizontal="center" vertical="center" wrapText="1"/>
    </xf>
    <xf numFmtId="0" fontId="38" fillId="6" borderId="36" xfId="0" applyFont="1" applyFill="1" applyBorder="1" applyAlignment="1">
      <alignment horizontal="center" vertical="center" wrapText="1"/>
    </xf>
    <xf numFmtId="0" fontId="38" fillId="6" borderId="66"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9" fillId="6" borderId="15" xfId="0" applyFont="1" applyFill="1" applyBorder="1" applyAlignment="1">
      <alignment horizontal="center" vertical="center" wrapText="1"/>
    </xf>
    <xf numFmtId="0" fontId="38" fillId="13" borderId="5" xfId="0" applyFont="1" applyFill="1" applyBorder="1" applyAlignment="1">
      <alignment horizontal="center" vertical="center"/>
    </xf>
    <xf numFmtId="0" fontId="38" fillId="6" borderId="59" xfId="0" applyFont="1" applyFill="1" applyBorder="1" applyAlignment="1">
      <alignment horizontal="center" vertical="center" wrapText="1"/>
    </xf>
    <xf numFmtId="0" fontId="38" fillId="13" borderId="5" xfId="0" applyFont="1" applyFill="1" applyBorder="1" applyAlignment="1">
      <alignment horizontal="center"/>
    </xf>
    <xf numFmtId="0" fontId="34" fillId="7" borderId="0" xfId="0" applyFont="1" applyFill="1" applyAlignment="1">
      <alignment horizontal="center" vertical="center"/>
    </xf>
    <xf numFmtId="0" fontId="34" fillId="7" borderId="0" xfId="0" applyFont="1" applyFill="1" applyAlignment="1">
      <alignment horizontal="center" vertical="center" wrapText="1"/>
    </xf>
    <xf numFmtId="0" fontId="1" fillId="8" borderId="5" xfId="0" applyFont="1" applyFill="1" applyBorder="1" applyAlignment="1">
      <alignment horizontal="right"/>
    </xf>
    <xf numFmtId="0" fontId="10" fillId="0" borderId="0" xfId="0" applyFont="1" applyAlignment="1">
      <alignment horizontal="left" vertical="center" wrapText="1"/>
    </xf>
    <xf numFmtId="0" fontId="0" fillId="0" borderId="5" xfId="0" applyBorder="1" applyAlignment="1">
      <alignment horizontal="left" wrapText="1"/>
    </xf>
    <xf numFmtId="0" fontId="0" fillId="0" borderId="14" xfId="0" applyBorder="1" applyAlignment="1">
      <alignment horizontal="center"/>
    </xf>
    <xf numFmtId="0" fontId="0" fillId="0" borderId="15" xfId="0" applyBorder="1" applyAlignment="1">
      <alignment horizontal="center"/>
    </xf>
    <xf numFmtId="0" fontId="0" fillId="0" borderId="14" xfId="0" applyBorder="1" applyAlignment="1">
      <alignment horizontal="center" vertical="center"/>
    </xf>
    <xf numFmtId="0" fontId="0" fillId="0" borderId="15" xfId="0" applyBorder="1" applyAlignment="1">
      <alignment horizontal="center" vertical="center"/>
    </xf>
    <xf numFmtId="0" fontId="44" fillId="0" borderId="14" xfId="0" applyFont="1" applyBorder="1" applyAlignment="1">
      <alignment horizontal="center" vertical="center"/>
    </xf>
    <xf numFmtId="0" fontId="44" fillId="0" borderId="15" xfId="0" applyFont="1" applyBorder="1" applyAlignment="1">
      <alignment horizontal="center" vertical="center"/>
    </xf>
    <xf numFmtId="0" fontId="0" fillId="0" borderId="5" xfId="0" applyBorder="1" applyAlignment="1">
      <alignment horizontal="center" vertical="center"/>
    </xf>
    <xf numFmtId="0" fontId="14" fillId="4" borderId="8"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45" fillId="4" borderId="21"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4" xfId="0" applyFont="1" applyFill="1" applyBorder="1" applyAlignment="1">
      <alignment horizontal="center" vertical="center" wrapText="1"/>
    </xf>
    <xf numFmtId="0" fontId="3" fillId="0" borderId="41" xfId="0" applyFont="1" applyBorder="1" applyAlignment="1">
      <alignment horizontal="left" vertical="center" wrapText="1"/>
    </xf>
    <xf numFmtId="0" fontId="3" fillId="0" borderId="61" xfId="0" applyFont="1" applyBorder="1" applyAlignment="1">
      <alignment horizontal="left" vertical="center" wrapText="1"/>
    </xf>
    <xf numFmtId="0" fontId="3" fillId="0" borderId="28" xfId="0" applyFont="1" applyBorder="1" applyAlignment="1">
      <alignment horizontal="left" vertical="center" wrapText="1"/>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45" fillId="4" borderId="8" xfId="0" applyFont="1" applyFill="1" applyBorder="1" applyAlignment="1">
      <alignment horizontal="center" vertical="center" wrapText="1"/>
    </xf>
    <xf numFmtId="0" fontId="45" fillId="4" borderId="6" xfId="0" applyFont="1" applyFill="1" applyBorder="1" applyAlignment="1">
      <alignment horizontal="center" vertical="center" wrapText="1"/>
    </xf>
    <xf numFmtId="0" fontId="45" fillId="4" borderId="3" xfId="0" applyFont="1" applyFill="1" applyBorder="1" applyAlignment="1">
      <alignment horizontal="center" vertical="center" wrapText="1"/>
    </xf>
    <xf numFmtId="0" fontId="19" fillId="4" borderId="11" xfId="0" applyFont="1" applyFill="1" applyBorder="1" applyAlignment="1">
      <alignment horizontal="center"/>
    </xf>
    <xf numFmtId="0" fontId="19" fillId="4" borderId="12" xfId="0" applyFont="1" applyFill="1" applyBorder="1" applyAlignment="1">
      <alignment horizontal="center"/>
    </xf>
    <xf numFmtId="0" fontId="19" fillId="4" borderId="2" xfId="0" applyFont="1" applyFill="1" applyBorder="1" applyAlignment="1">
      <alignment horizontal="center"/>
    </xf>
    <xf numFmtId="0" fontId="3" fillId="0" borderId="5" xfId="0" applyFont="1" applyBorder="1" applyAlignment="1">
      <alignment horizontal="center" vertical="center" wrapText="1"/>
    </xf>
    <xf numFmtId="0" fontId="8" fillId="0" borderId="18" xfId="0" applyFont="1" applyBorder="1" applyAlignment="1">
      <alignment vertical="center" wrapText="1"/>
    </xf>
    <xf numFmtId="0" fontId="8" fillId="0" borderId="22" xfId="0" applyFont="1" applyBorder="1" applyAlignment="1">
      <alignment vertical="center" wrapText="1"/>
    </xf>
    <xf numFmtId="0" fontId="8" fillId="0" borderId="41" xfId="0" applyFont="1" applyBorder="1" applyAlignment="1">
      <alignment vertical="center" wrapText="1"/>
    </xf>
    <xf numFmtId="0" fontId="8" fillId="0" borderId="23" xfId="0" applyFont="1" applyBorder="1" applyAlignment="1">
      <alignment vertical="center" wrapText="1"/>
    </xf>
    <xf numFmtId="0" fontId="20" fillId="4" borderId="11" xfId="0" applyFont="1" applyFill="1" applyBorder="1" applyAlignment="1">
      <alignment horizontal="center"/>
    </xf>
    <xf numFmtId="0" fontId="20" fillId="4" borderId="12" xfId="0" applyFont="1" applyFill="1" applyBorder="1" applyAlignment="1">
      <alignment horizontal="center"/>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horizontal="left" vertical="center" wrapText="1"/>
    </xf>
    <xf numFmtId="0" fontId="5" fillId="0" borderId="46"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44"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2" xfId="0" applyFont="1" applyBorder="1" applyAlignment="1">
      <alignment horizontal="center" vertical="center" wrapText="1"/>
    </xf>
    <xf numFmtId="0" fontId="6" fillId="4" borderId="50" xfId="0" applyFont="1" applyFill="1" applyBorder="1" applyAlignment="1">
      <alignment horizontal="center" vertical="center" wrapText="1"/>
    </xf>
    <xf numFmtId="0" fontId="6" fillId="4" borderId="55" xfId="0" applyFont="1" applyFill="1" applyBorder="1" applyAlignment="1">
      <alignment horizontal="center" vertical="center" wrapText="1"/>
    </xf>
    <xf numFmtId="0" fontId="6" fillId="4" borderId="51" xfId="0" applyFont="1" applyFill="1" applyBorder="1" applyAlignment="1">
      <alignment horizontal="center" vertical="center" wrapText="1"/>
    </xf>
    <xf numFmtId="0" fontId="6" fillId="4" borderId="54"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19" xfId="0" applyFont="1" applyBorder="1" applyAlignment="1">
      <alignment horizontal="center" vertical="center" wrapText="1"/>
    </xf>
    <xf numFmtId="0" fontId="6" fillId="4" borderId="0" xfId="0" applyFont="1" applyFill="1" applyAlignment="1">
      <alignment horizontal="center" vertical="center" wrapText="1"/>
    </xf>
    <xf numFmtId="0" fontId="45" fillId="4" borderId="37" xfId="0" applyFont="1" applyFill="1" applyBorder="1" applyAlignment="1">
      <alignment horizontal="center" vertical="center" wrapText="1"/>
    </xf>
    <xf numFmtId="0" fontId="45" fillId="4" borderId="38" xfId="0" applyFont="1" applyFill="1" applyBorder="1" applyAlignment="1">
      <alignment horizontal="center" vertical="center" wrapText="1"/>
    </xf>
    <xf numFmtId="0" fontId="45" fillId="4" borderId="39" xfId="0"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22" xfId="0" applyFont="1" applyBorder="1" applyAlignment="1">
      <alignment horizontal="left" vertical="center" wrapText="1"/>
    </xf>
    <xf numFmtId="0" fontId="19" fillId="4" borderId="31" xfId="0" applyFont="1" applyFill="1" applyBorder="1" applyAlignment="1">
      <alignment horizontal="center" vertical="center" textRotation="90" wrapText="1"/>
    </xf>
    <xf numFmtId="0" fontId="19" fillId="4" borderId="32" xfId="0" applyFont="1" applyFill="1" applyBorder="1" applyAlignment="1">
      <alignment horizontal="center" vertical="center" textRotation="90" wrapText="1"/>
    </xf>
    <xf numFmtId="0" fontId="19" fillId="4" borderId="9" xfId="0" applyFont="1" applyFill="1" applyBorder="1" applyAlignment="1">
      <alignment horizontal="center" vertical="center" textRotation="90"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4" xfId="0" applyFont="1" applyBorder="1" applyAlignment="1">
      <alignment horizontal="center" vertical="center" wrapText="1"/>
    </xf>
    <xf numFmtId="0" fontId="0" fillId="0" borderId="10" xfId="0" applyBorder="1" applyAlignment="1">
      <alignment horizontal="center"/>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6" fillId="4" borderId="10" xfId="0" applyFont="1" applyFill="1" applyBorder="1" applyAlignment="1">
      <alignment horizontal="center" vertical="center" wrapText="1"/>
    </xf>
    <xf numFmtId="0" fontId="5" fillId="0" borderId="34" xfId="0" applyFont="1" applyBorder="1" applyAlignment="1">
      <alignment horizontal="center" vertical="center" wrapText="1"/>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3" xfId="0" applyFont="1" applyBorder="1" applyAlignment="1">
      <alignment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49" xfId="0" applyFont="1" applyBorder="1" applyAlignment="1">
      <alignment horizontal="center" vertical="center" wrapText="1"/>
    </xf>
    <xf numFmtId="0" fontId="3" fillId="0" borderId="19" xfId="0" applyFont="1" applyBorder="1" applyAlignment="1">
      <alignment horizontal="left" vertical="center" wrapText="1"/>
    </xf>
    <xf numFmtId="0" fontId="6" fillId="4" borderId="58" xfId="0" applyFont="1" applyFill="1" applyBorder="1" applyAlignment="1">
      <alignment horizontal="center" vertical="center" wrapText="1"/>
    </xf>
    <xf numFmtId="0" fontId="6" fillId="4" borderId="59" xfId="0" applyFont="1" applyFill="1" applyBorder="1" applyAlignment="1">
      <alignment horizontal="center" vertical="center" wrapText="1"/>
    </xf>
    <xf numFmtId="0" fontId="6" fillId="4" borderId="62"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6" fillId="4" borderId="60"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7" fillId="4" borderId="8" xfId="0" applyFont="1" applyFill="1" applyBorder="1" applyAlignment="1">
      <alignment horizontal="center" vertical="center" textRotation="90" wrapText="1"/>
    </xf>
    <xf numFmtId="0" fontId="7" fillId="4" borderId="6" xfId="0" applyFont="1" applyFill="1" applyBorder="1" applyAlignment="1">
      <alignment horizontal="center" vertical="center" textRotation="90" wrapText="1"/>
    </xf>
    <xf numFmtId="0" fontId="7" fillId="4" borderId="3" xfId="0" applyFont="1" applyFill="1" applyBorder="1" applyAlignment="1">
      <alignment horizontal="center" vertical="center" textRotation="90" wrapText="1"/>
    </xf>
    <xf numFmtId="0" fontId="21" fillId="0" borderId="19"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4" xfId="0" applyFont="1" applyBorder="1" applyAlignment="1">
      <alignment horizontal="center" vertical="center" wrapText="1"/>
    </xf>
    <xf numFmtId="0" fontId="47" fillId="4" borderId="47" xfId="0" applyFont="1" applyFill="1" applyBorder="1" applyAlignment="1">
      <alignment horizontal="center" vertical="center" wrapText="1"/>
    </xf>
    <xf numFmtId="0" fontId="47" fillId="4" borderId="48" xfId="0" applyFont="1" applyFill="1" applyBorder="1" applyAlignment="1">
      <alignment horizontal="center" vertical="center" wrapText="1"/>
    </xf>
    <xf numFmtId="0" fontId="47" fillId="4" borderId="57" xfId="0" applyFont="1" applyFill="1" applyBorder="1" applyAlignment="1">
      <alignment horizontal="center"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37" xfId="0" applyFont="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37"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0" fillId="0" borderId="19" xfId="0" applyFont="1" applyBorder="1" applyAlignment="1">
      <alignment horizontal="right"/>
    </xf>
    <xf numFmtId="0" fontId="10" fillId="0" borderId="5" xfId="0" applyFont="1" applyBorder="1" applyAlignment="1">
      <alignment horizontal="right"/>
    </xf>
    <xf numFmtId="0" fontId="15" fillId="4" borderId="48" xfId="0" applyFont="1" applyFill="1" applyBorder="1" applyAlignment="1">
      <alignment horizontal="center" vertical="center" wrapText="1"/>
    </xf>
    <xf numFmtId="0" fontId="3" fillId="0" borderId="24" xfId="0" applyFont="1" applyBorder="1" applyAlignment="1">
      <alignment horizontal="left" vertical="center" wrapText="1"/>
    </xf>
    <xf numFmtId="0" fontId="10" fillId="0" borderId="24" xfId="0" applyFont="1" applyBorder="1" applyAlignment="1">
      <alignment horizontal="right"/>
    </xf>
    <xf numFmtId="0" fontId="16" fillId="0" borderId="5" xfId="0" applyFont="1" applyBorder="1" applyAlignment="1">
      <alignment horizontal="right"/>
    </xf>
    <xf numFmtId="0" fontId="16" fillId="0" borderId="24" xfId="0" applyFont="1" applyBorder="1" applyAlignment="1">
      <alignment horizontal="right"/>
    </xf>
    <xf numFmtId="0" fontId="8" fillId="0" borderId="1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4" xfId="0" applyFont="1" applyBorder="1" applyAlignment="1">
      <alignment horizontal="center" vertical="center" wrapText="1"/>
    </xf>
    <xf numFmtId="0" fontId="47" fillId="4" borderId="59" xfId="0" applyFont="1" applyFill="1" applyBorder="1" applyAlignment="1">
      <alignment horizontal="center" vertical="center" wrapText="1"/>
    </xf>
    <xf numFmtId="0" fontId="14" fillId="4" borderId="52"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53" xfId="0" applyFont="1" applyFill="1" applyBorder="1" applyAlignment="1">
      <alignment horizontal="center" vertical="center" wrapText="1"/>
    </xf>
    <xf numFmtId="0" fontId="8" fillId="0" borderId="31" xfId="0" applyFont="1" applyBorder="1" applyAlignment="1">
      <alignment vertical="center" wrapText="1"/>
    </xf>
    <xf numFmtId="0" fontId="8" fillId="0" borderId="32" xfId="0" applyFont="1" applyBorder="1" applyAlignment="1">
      <alignment vertical="center" wrapText="1"/>
    </xf>
    <xf numFmtId="0" fontId="8" fillId="0" borderId="9" xfId="0" applyFont="1" applyBorder="1" applyAlignment="1">
      <alignment vertical="center" wrapText="1"/>
    </xf>
    <xf numFmtId="0" fontId="3" fillId="0" borderId="56"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21" fillId="0" borderId="4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49" xfId="0" applyFont="1" applyBorder="1" applyAlignment="1">
      <alignment horizontal="center" vertical="center" wrapText="1"/>
    </xf>
    <xf numFmtId="0" fontId="10" fillId="0" borderId="56" xfId="0" applyFont="1" applyBorder="1" applyAlignment="1">
      <alignment horizontal="left" vertical="center" wrapText="1"/>
    </xf>
    <xf numFmtId="0" fontId="10" fillId="0" borderId="38" xfId="0" applyFont="1" applyBorder="1" applyAlignment="1">
      <alignment horizontal="left" vertical="center" wrapText="1"/>
    </xf>
    <xf numFmtId="0" fontId="10" fillId="0" borderId="39" xfId="0" applyFont="1" applyBorder="1" applyAlignment="1">
      <alignment horizontal="left" vertical="center" wrapText="1"/>
    </xf>
    <xf numFmtId="0" fontId="19" fillId="13" borderId="11" xfId="0" applyFont="1" applyFill="1" applyBorder="1" applyAlignment="1">
      <alignment horizontal="center"/>
    </xf>
    <xf numFmtId="0" fontId="19" fillId="13" borderId="12" xfId="0" applyFont="1" applyFill="1" applyBorder="1" applyAlignment="1">
      <alignment horizontal="center"/>
    </xf>
    <xf numFmtId="0" fontId="19" fillId="13" borderId="2" xfId="0" applyFont="1" applyFill="1" applyBorder="1" applyAlignment="1">
      <alignment horizontal="center"/>
    </xf>
    <xf numFmtId="0" fontId="19" fillId="4" borderId="11" xfId="0" applyFont="1" applyFill="1" applyBorder="1" applyAlignment="1">
      <alignment horizontal="left"/>
    </xf>
    <xf numFmtId="0" fontId="19" fillId="4" borderId="12" xfId="0" applyFont="1" applyFill="1" applyBorder="1" applyAlignment="1">
      <alignment horizontal="left"/>
    </xf>
    <xf numFmtId="0" fontId="19" fillId="4" borderId="2" xfId="0" applyFont="1" applyFill="1" applyBorder="1" applyAlignment="1">
      <alignment horizontal="left"/>
    </xf>
    <xf numFmtId="9" fontId="45" fillId="4" borderId="38" xfId="1" applyFont="1" applyFill="1" applyBorder="1" applyAlignment="1">
      <alignment horizontal="center" vertical="center" wrapText="1"/>
    </xf>
    <xf numFmtId="9" fontId="45" fillId="4" borderId="39" xfId="1" applyFont="1" applyFill="1" applyBorder="1" applyAlignment="1">
      <alignment horizontal="center" vertical="center" wrapText="1"/>
    </xf>
    <xf numFmtId="0" fontId="20" fillId="4" borderId="11" xfId="0" applyFont="1" applyFill="1" applyBorder="1" applyAlignment="1">
      <alignment horizontal="left"/>
    </xf>
    <xf numFmtId="0" fontId="20" fillId="4" borderId="12" xfId="0" applyFont="1" applyFill="1" applyBorder="1" applyAlignment="1">
      <alignment horizontal="left"/>
    </xf>
    <xf numFmtId="0" fontId="3" fillId="3" borderId="56" xfId="0" applyFont="1" applyFill="1" applyBorder="1" applyAlignment="1">
      <alignment horizontal="left" vertical="center" wrapText="1"/>
    </xf>
    <xf numFmtId="0" fontId="3" fillId="3" borderId="38" xfId="0" applyFont="1" applyFill="1" applyBorder="1" applyAlignment="1">
      <alignment horizontal="left" vertical="center" wrapText="1"/>
    </xf>
    <xf numFmtId="0" fontId="3" fillId="3" borderId="39" xfId="0" applyFont="1" applyFill="1" applyBorder="1" applyAlignment="1">
      <alignment horizontal="left" vertical="center" wrapText="1"/>
    </xf>
    <xf numFmtId="0" fontId="5" fillId="0" borderId="43" xfId="0" applyFont="1" applyBorder="1" applyAlignment="1">
      <alignment horizontal="center" vertical="center" wrapText="1"/>
    </xf>
    <xf numFmtId="0" fontId="5" fillId="0" borderId="42" xfId="0" applyFont="1" applyBorder="1" applyAlignment="1">
      <alignment horizontal="center" vertical="center" wrapText="1"/>
    </xf>
    <xf numFmtId="9" fontId="45" fillId="4" borderId="8" xfId="1" applyFont="1" applyFill="1" applyBorder="1" applyAlignment="1">
      <alignment horizontal="center" vertical="center" wrapText="1"/>
    </xf>
    <xf numFmtId="9" fontId="45" fillId="4" borderId="6" xfId="1" applyFont="1" applyFill="1" applyBorder="1" applyAlignment="1">
      <alignment horizontal="center" vertical="center" wrapText="1"/>
    </xf>
    <xf numFmtId="9" fontId="45" fillId="4" borderId="3" xfId="1" applyFont="1" applyFill="1" applyBorder="1" applyAlignment="1">
      <alignment horizontal="center" vertical="center" wrapText="1"/>
    </xf>
    <xf numFmtId="9" fontId="45" fillId="4" borderId="21" xfId="1" applyFont="1" applyFill="1" applyBorder="1" applyAlignment="1">
      <alignment horizontal="center" vertical="center" wrapText="1"/>
    </xf>
    <xf numFmtId="9" fontId="45" fillId="4" borderId="7" xfId="1" applyFont="1" applyFill="1" applyBorder="1" applyAlignment="1">
      <alignment horizontal="center" vertical="center" wrapText="1"/>
    </xf>
    <xf numFmtId="9" fontId="45" fillId="4" borderId="4" xfId="1" applyFont="1" applyFill="1" applyBorder="1" applyAlignment="1">
      <alignment horizontal="center" vertical="center" wrapText="1"/>
    </xf>
    <xf numFmtId="0" fontId="47" fillId="4" borderId="58" xfId="0" applyFont="1" applyFill="1" applyBorder="1" applyAlignment="1">
      <alignment horizontal="center" vertical="center" wrapText="1"/>
    </xf>
    <xf numFmtId="0" fontId="47" fillId="4" borderId="60" xfId="0" applyFont="1" applyFill="1" applyBorder="1" applyAlignment="1">
      <alignment horizontal="center" vertical="center" wrapText="1"/>
    </xf>
    <xf numFmtId="9" fontId="7" fillId="4" borderId="52" xfId="0" applyNumberFormat="1" applyFont="1" applyFill="1" applyBorder="1" applyAlignment="1">
      <alignment horizontal="center" vertical="center" wrapText="1"/>
    </xf>
    <xf numFmtId="9" fontId="7" fillId="4" borderId="40" xfId="0" applyNumberFormat="1" applyFont="1" applyFill="1" applyBorder="1" applyAlignment="1">
      <alignment horizontal="center" vertical="center" wrapText="1"/>
    </xf>
    <xf numFmtId="9" fontId="7" fillId="4" borderId="53" xfId="0" applyNumberFormat="1" applyFont="1" applyFill="1" applyBorder="1" applyAlignment="1">
      <alignment horizontal="center" vertical="center" wrapText="1"/>
    </xf>
    <xf numFmtId="0" fontId="47" fillId="4" borderId="52" xfId="0" applyFont="1" applyFill="1" applyBorder="1" applyAlignment="1">
      <alignment horizontal="center" vertical="center" wrapText="1"/>
    </xf>
    <xf numFmtId="0" fontId="47" fillId="4" borderId="40" xfId="0" applyFont="1" applyFill="1" applyBorder="1" applyAlignment="1">
      <alignment horizontal="center" vertical="center" wrapText="1"/>
    </xf>
    <xf numFmtId="0" fontId="47" fillId="4" borderId="53" xfId="0" applyFont="1" applyFill="1" applyBorder="1" applyAlignment="1">
      <alignment horizontal="center" vertical="center" wrapText="1"/>
    </xf>
    <xf numFmtId="0" fontId="8" fillId="0" borderId="61" xfId="0" applyFont="1" applyBorder="1" applyAlignment="1">
      <alignment horizontal="left" vertical="center" wrapText="1"/>
    </xf>
    <xf numFmtId="0" fontId="8" fillId="0" borderId="68" xfId="0" applyFont="1" applyBorder="1" applyAlignment="1">
      <alignment horizontal="left" vertical="center" wrapText="1"/>
    </xf>
    <xf numFmtId="0" fontId="5" fillId="0" borderId="67"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8"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1" fillId="0" borderId="67"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46" fillId="0" borderId="31"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9" xfId="0" applyFont="1" applyBorder="1" applyAlignment="1">
      <alignment horizontal="center" vertical="center" wrapText="1"/>
    </xf>
    <xf numFmtId="0" fontId="46" fillId="0" borderId="5" xfId="0" applyFont="1" applyBorder="1" applyAlignment="1">
      <alignment horizontal="left" vertical="center" wrapText="1"/>
    </xf>
    <xf numFmtId="0" fontId="46" fillId="0" borderId="33" xfId="0" applyFont="1" applyBorder="1" applyAlignment="1">
      <alignment horizontal="left" vertical="center" wrapText="1"/>
    </xf>
    <xf numFmtId="0" fontId="5" fillId="0" borderId="33" xfId="0" applyFont="1" applyBorder="1" applyAlignment="1">
      <alignment horizontal="left" vertical="center" wrapText="1"/>
    </xf>
    <xf numFmtId="0" fontId="5" fillId="0" borderId="59" xfId="0" applyFont="1" applyBorder="1" applyAlignment="1">
      <alignment horizontal="left" vertical="center" wrapText="1"/>
    </xf>
    <xf numFmtId="0" fontId="46" fillId="0" borderId="34" xfId="0" applyFont="1" applyBorder="1" applyAlignment="1">
      <alignment horizontal="left" vertical="center" wrapText="1"/>
    </xf>
    <xf numFmtId="0" fontId="46" fillId="0" borderId="62" xfId="0" applyFont="1" applyBorder="1" applyAlignment="1">
      <alignment horizontal="left" vertical="center" wrapText="1"/>
    </xf>
    <xf numFmtId="0" fontId="8" fillId="0" borderId="67" xfId="0" applyFont="1" applyBorder="1" applyAlignment="1">
      <alignment horizontal="left" vertical="center" wrapText="1"/>
    </xf>
    <xf numFmtId="0" fontId="46" fillId="0" borderId="67" xfId="0" applyFont="1" applyBorder="1" applyAlignment="1">
      <alignment horizontal="center" vertical="center" wrapText="1"/>
    </xf>
    <xf numFmtId="0" fontId="46" fillId="0" borderId="61" xfId="0" applyFont="1" applyBorder="1" applyAlignment="1">
      <alignment horizontal="center" vertical="center" wrapText="1"/>
    </xf>
    <xf numFmtId="0" fontId="46" fillId="0" borderId="68" xfId="0" applyFont="1" applyBorder="1" applyAlignment="1">
      <alignment horizontal="center" vertical="center" wrapText="1"/>
    </xf>
    <xf numFmtId="0" fontId="46" fillId="0" borderId="59" xfId="0" applyFont="1" applyBorder="1" applyAlignment="1">
      <alignment horizontal="left" vertical="center" wrapText="1"/>
    </xf>
    <xf numFmtId="0" fontId="46" fillId="0" borderId="46" xfId="0" applyFont="1" applyBorder="1" applyAlignment="1">
      <alignment horizontal="left" vertical="center" wrapText="1"/>
    </xf>
    <xf numFmtId="0" fontId="46" fillId="0" borderId="50" xfId="0" applyFont="1" applyBorder="1" applyAlignment="1">
      <alignment horizontal="left" vertical="center" wrapText="1"/>
    </xf>
    <xf numFmtId="0" fontId="46" fillId="0" borderId="19" xfId="0" applyFont="1" applyBorder="1" applyAlignment="1">
      <alignment horizontal="left" vertical="center" wrapText="1"/>
    </xf>
    <xf numFmtId="0" fontId="5" fillId="0" borderId="19" xfId="0" applyFont="1" applyBorder="1" applyAlignment="1">
      <alignment horizontal="left" vertical="center" wrapText="1"/>
    </xf>
    <xf numFmtId="0" fontId="5" fillId="0" borderId="46" xfId="0" applyFont="1" applyBorder="1" applyAlignment="1">
      <alignment horizontal="left" vertical="center" wrapText="1"/>
    </xf>
    <xf numFmtId="0" fontId="5" fillId="0" borderId="5" xfId="0" applyFont="1" applyBorder="1" applyAlignment="1">
      <alignment horizontal="left" vertical="center" wrapText="1"/>
    </xf>
    <xf numFmtId="0" fontId="6" fillId="4" borderId="66" xfId="0" applyFont="1" applyFill="1" applyBorder="1" applyAlignment="1">
      <alignment horizontal="center" vertical="center" wrapText="1"/>
    </xf>
    <xf numFmtId="0" fontId="5" fillId="0" borderId="70"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73"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3" xfId="0" applyFont="1" applyBorder="1" applyAlignment="1">
      <alignment horizontal="left" vertical="center" wrapText="1"/>
    </xf>
    <xf numFmtId="0" fontId="5" fillId="0" borderId="20" xfId="0" applyFont="1" applyBorder="1" applyAlignment="1">
      <alignment horizontal="left" vertical="center" wrapText="1"/>
    </xf>
    <xf numFmtId="0" fontId="3" fillId="0" borderId="46" xfId="0" applyFont="1" applyBorder="1" applyAlignment="1">
      <alignment horizontal="center" vertical="center" wrapText="1"/>
    </xf>
    <xf numFmtId="0" fontId="3" fillId="0" borderId="33" xfId="0" applyFont="1" applyBorder="1" applyAlignment="1">
      <alignment horizontal="center" vertical="center" wrapText="1"/>
    </xf>
    <xf numFmtId="0" fontId="49" fillId="0" borderId="22" xfId="0" applyFont="1" applyBorder="1" applyAlignment="1">
      <alignment horizontal="left" vertical="center" wrapText="1"/>
    </xf>
    <xf numFmtId="0" fontId="49" fillId="0" borderId="33" xfId="0" applyFont="1" applyBorder="1" applyAlignment="1">
      <alignment horizontal="center" vertical="center" wrapText="1"/>
    </xf>
    <xf numFmtId="0" fontId="8" fillId="0" borderId="67" xfId="0" applyFont="1" applyBorder="1" applyAlignment="1">
      <alignment vertical="center" wrapText="1"/>
    </xf>
    <xf numFmtId="0" fontId="8" fillId="0" borderId="61" xfId="0" applyFont="1" applyBorder="1" applyAlignment="1">
      <alignment vertical="center" wrapText="1"/>
    </xf>
    <xf numFmtId="0" fontId="8" fillId="0" borderId="68" xfId="0" applyFont="1" applyBorder="1" applyAlignment="1">
      <alignment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41" xfId="0" applyFont="1" applyBorder="1" applyAlignment="1">
      <alignment horizontal="center" vertical="center" wrapText="1"/>
    </xf>
    <xf numFmtId="0" fontId="5" fillId="0" borderId="50" xfId="0" applyFont="1" applyBorder="1" applyAlignment="1">
      <alignment horizontal="left" vertical="center" wrapText="1"/>
    </xf>
    <xf numFmtId="0" fontId="9" fillId="0" borderId="67"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68" xfId="0" applyFont="1" applyBorder="1" applyAlignment="1">
      <alignment horizontal="center" vertical="center" wrapText="1"/>
    </xf>
    <xf numFmtId="0" fontId="6" fillId="4" borderId="46" xfId="0" applyFont="1" applyFill="1" applyBorder="1" applyAlignment="1">
      <alignment horizontal="center" vertical="center" wrapText="1"/>
    </xf>
    <xf numFmtId="0" fontId="6" fillId="4" borderId="33"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9" fillId="0" borderId="70"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73" xfId="0" applyFont="1" applyBorder="1" applyAlignment="1">
      <alignment horizontal="center" vertical="center" wrapText="1"/>
    </xf>
    <xf numFmtId="1" fontId="45" fillId="4" borderId="38" xfId="1" applyNumberFormat="1" applyFont="1" applyFill="1" applyBorder="1" applyAlignment="1">
      <alignment horizontal="center" vertical="center" wrapText="1"/>
    </xf>
    <xf numFmtId="1" fontId="45" fillId="4" borderId="39" xfId="1" applyNumberFormat="1" applyFont="1" applyFill="1" applyBorder="1" applyAlignment="1">
      <alignment horizontal="center" vertical="center" wrapText="1"/>
    </xf>
    <xf numFmtId="0" fontId="9" fillId="0" borderId="23" xfId="0" applyFont="1" applyBorder="1" applyAlignment="1">
      <alignment horizontal="center" vertical="center" wrapText="1"/>
    </xf>
    <xf numFmtId="0" fontId="8" fillId="0" borderId="28" xfId="0" applyFont="1" applyBorder="1" applyAlignment="1">
      <alignment vertical="center" wrapText="1"/>
    </xf>
    <xf numFmtId="0" fontId="9" fillId="0" borderId="74" xfId="0" applyFont="1" applyBorder="1" applyAlignment="1">
      <alignment horizontal="center" vertical="center" wrapText="1"/>
    </xf>
    <xf numFmtId="0" fontId="9" fillId="0" borderId="72" xfId="0" applyFont="1" applyBorder="1" applyAlignment="1">
      <alignment horizontal="center" vertical="center" wrapText="1"/>
    </xf>
    <xf numFmtId="167" fontId="45" fillId="4" borderId="21" xfId="1" applyNumberFormat="1" applyFont="1" applyFill="1" applyBorder="1" applyAlignment="1">
      <alignment horizontal="center" vertical="center" wrapText="1"/>
    </xf>
    <xf numFmtId="167" fontId="45" fillId="4" borderId="7" xfId="1" applyNumberFormat="1" applyFont="1" applyFill="1" applyBorder="1" applyAlignment="1">
      <alignment horizontal="center" vertical="center" wrapText="1"/>
    </xf>
    <xf numFmtId="167" fontId="45" fillId="4" borderId="4" xfId="1" applyNumberFormat="1" applyFont="1" applyFill="1" applyBorder="1" applyAlignment="1">
      <alignment horizontal="center" vertical="center" wrapText="1"/>
    </xf>
    <xf numFmtId="0" fontId="46" fillId="5" borderId="19" xfId="0" applyFont="1" applyFill="1" applyBorder="1" applyAlignment="1">
      <alignment horizontal="left" vertical="center" wrapText="1"/>
    </xf>
    <xf numFmtId="0" fontId="46" fillId="5" borderId="46" xfId="0" applyFont="1" applyFill="1" applyBorder="1" applyAlignment="1">
      <alignment horizontal="left" vertical="center" wrapText="1"/>
    </xf>
    <xf numFmtId="0" fontId="58" fillId="5" borderId="32" xfId="0" applyFont="1" applyFill="1" applyBorder="1" applyAlignment="1">
      <alignment horizontal="center" vertical="center" wrapText="1"/>
    </xf>
    <xf numFmtId="0" fontId="58" fillId="5" borderId="9" xfId="0" applyFont="1" applyFill="1" applyBorder="1" applyAlignment="1">
      <alignment horizontal="center" vertical="center" wrapText="1"/>
    </xf>
    <xf numFmtId="0" fontId="60" fillId="5" borderId="67" xfId="0" applyFont="1" applyFill="1" applyBorder="1" applyAlignment="1">
      <alignment horizontal="center" vertical="center" wrapText="1"/>
    </xf>
    <xf numFmtId="0" fontId="60" fillId="5" borderId="61" xfId="0" applyFont="1" applyFill="1" applyBorder="1" applyAlignment="1">
      <alignment horizontal="center" vertical="center" wrapText="1"/>
    </xf>
    <xf numFmtId="0" fontId="60" fillId="5" borderId="68" xfId="0" applyFont="1" applyFill="1" applyBorder="1" applyAlignment="1">
      <alignment horizontal="center" vertical="center" wrapText="1"/>
    </xf>
    <xf numFmtId="0" fontId="8" fillId="0" borderId="67"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68" xfId="0" applyFont="1" applyBorder="1" applyAlignment="1">
      <alignment horizontal="center" vertical="center" wrapText="1"/>
    </xf>
    <xf numFmtId="0" fontId="58" fillId="5" borderId="67" xfId="0" applyFont="1" applyFill="1" applyBorder="1" applyAlignment="1">
      <alignment horizontal="center" vertical="center" wrapText="1"/>
    </xf>
    <xf numFmtId="0" fontId="58" fillId="5" borderId="61"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8" fillId="5" borderId="8"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58" fillId="5" borderId="31" xfId="0" applyFont="1" applyFill="1" applyBorder="1" applyAlignment="1">
      <alignment horizontal="center" vertical="center" wrapText="1"/>
    </xf>
    <xf numFmtId="0" fontId="58" fillId="5" borderId="8" xfId="0" applyFont="1" applyFill="1" applyBorder="1" applyAlignment="1">
      <alignment horizontal="center" vertical="center" wrapText="1"/>
    </xf>
    <xf numFmtId="0" fontId="58" fillId="5" borderId="6"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46" fillId="5" borderId="5" xfId="0" applyFont="1" applyFill="1" applyBorder="1" applyAlignment="1">
      <alignment horizontal="left" vertical="center" wrapText="1"/>
    </xf>
    <xf numFmtId="0" fontId="46" fillId="5" borderId="33" xfId="0" applyFont="1" applyFill="1" applyBorder="1" applyAlignment="1">
      <alignment horizontal="left" vertical="center" wrapText="1"/>
    </xf>
    <xf numFmtId="167" fontId="45" fillId="4" borderId="52" xfId="1" applyNumberFormat="1" applyFont="1" applyFill="1" applyBorder="1" applyAlignment="1">
      <alignment horizontal="center" vertical="center" wrapText="1"/>
    </xf>
    <xf numFmtId="167" fontId="45" fillId="4" borderId="40" xfId="1" applyNumberFormat="1" applyFont="1" applyFill="1" applyBorder="1" applyAlignment="1">
      <alignment horizontal="center" vertical="center" wrapText="1"/>
    </xf>
    <xf numFmtId="167" fontId="45" fillId="4" borderId="75" xfId="1" applyNumberFormat="1" applyFont="1" applyFill="1" applyBorder="1" applyAlignment="1">
      <alignment horizontal="center" vertical="center" wrapText="1"/>
    </xf>
    <xf numFmtId="167" fontId="45" fillId="4" borderId="53" xfId="1" applyNumberFormat="1" applyFont="1" applyFill="1" applyBorder="1" applyAlignment="1">
      <alignment horizontal="center" vertical="center" wrapText="1"/>
    </xf>
    <xf numFmtId="0" fontId="17" fillId="4" borderId="52"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75" xfId="0" applyFont="1" applyFill="1" applyBorder="1" applyAlignment="1">
      <alignment horizontal="center" vertical="center" wrapText="1"/>
    </xf>
    <xf numFmtId="0" fontId="17" fillId="4" borderId="53" xfId="0" applyFont="1" applyFill="1" applyBorder="1" applyAlignment="1">
      <alignment horizontal="center" vertical="center" wrapText="1"/>
    </xf>
    <xf numFmtId="0" fontId="9" fillId="0" borderId="42"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77" xfId="0" applyFont="1" applyBorder="1" applyAlignment="1">
      <alignment horizontal="center" vertical="center" wrapText="1"/>
    </xf>
    <xf numFmtId="0" fontId="5" fillId="0" borderId="55" xfId="0" applyFont="1" applyBorder="1" applyAlignment="1">
      <alignment horizontal="left" vertical="center" wrapText="1"/>
    </xf>
    <xf numFmtId="0" fontId="8" fillId="0" borderId="70" xfId="0" applyFont="1" applyBorder="1" applyAlignment="1">
      <alignment vertical="center" wrapText="1"/>
    </xf>
    <xf numFmtId="0" fontId="57" fillId="0" borderId="67" xfId="0" applyFont="1" applyBorder="1" applyAlignment="1">
      <alignment horizontal="center" vertical="center" wrapText="1"/>
    </xf>
    <xf numFmtId="0" fontId="57" fillId="0" borderId="61" xfId="0" applyFont="1" applyBorder="1" applyAlignment="1">
      <alignment horizontal="center" vertical="center" wrapText="1"/>
    </xf>
    <xf numFmtId="0" fontId="57" fillId="0" borderId="68" xfId="0" applyFont="1" applyBorder="1" applyAlignment="1">
      <alignment horizontal="center" vertical="center" wrapText="1"/>
    </xf>
    <xf numFmtId="0" fontId="47" fillId="4" borderId="66" xfId="0" applyFont="1" applyFill="1" applyBorder="1" applyAlignment="1">
      <alignment horizontal="center" vertical="center" wrapText="1"/>
    </xf>
    <xf numFmtId="0" fontId="14" fillId="4" borderId="78" xfId="0" applyFont="1" applyFill="1" applyBorder="1" applyAlignment="1">
      <alignment horizontal="center" vertical="center" wrapText="1"/>
    </xf>
    <xf numFmtId="167" fontId="7" fillId="4" borderId="52" xfId="0" applyNumberFormat="1" applyFont="1" applyFill="1" applyBorder="1" applyAlignment="1">
      <alignment horizontal="center" vertical="center" wrapText="1"/>
    </xf>
    <xf numFmtId="167" fontId="7" fillId="4" borderId="78" xfId="0" applyNumberFormat="1" applyFont="1" applyFill="1" applyBorder="1" applyAlignment="1">
      <alignment horizontal="center" vertical="center" wrapText="1"/>
    </xf>
    <xf numFmtId="167" fontId="7" fillId="4" borderId="40" xfId="0" applyNumberFormat="1" applyFont="1" applyFill="1" applyBorder="1" applyAlignment="1">
      <alignment horizontal="center" vertical="center" wrapText="1"/>
    </xf>
    <xf numFmtId="167" fontId="7" fillId="4" borderId="53" xfId="0" applyNumberFormat="1" applyFont="1" applyFill="1" applyBorder="1" applyAlignment="1">
      <alignment horizontal="center" vertical="center" wrapText="1"/>
    </xf>
    <xf numFmtId="0" fontId="46" fillId="5" borderId="11" xfId="0" applyFont="1" applyFill="1" applyBorder="1" applyAlignment="1">
      <alignment horizontal="left" vertical="center" wrapText="1"/>
    </xf>
    <xf numFmtId="0" fontId="46" fillId="5" borderId="2" xfId="0" applyFont="1" applyFill="1" applyBorder="1" applyAlignment="1">
      <alignment horizontal="left" vertical="center" wrapText="1"/>
    </xf>
    <xf numFmtId="0" fontId="8" fillId="0" borderId="74" xfId="0" applyFont="1" applyBorder="1" applyAlignment="1">
      <alignment vertical="center" wrapText="1"/>
    </xf>
    <xf numFmtId="0" fontId="8" fillId="0" borderId="71" xfId="0" applyFont="1" applyBorder="1" applyAlignment="1">
      <alignment vertical="center" wrapText="1"/>
    </xf>
    <xf numFmtId="0" fontId="8" fillId="0" borderId="73" xfId="0" applyFont="1" applyBorder="1" applyAlignment="1">
      <alignment vertical="center" wrapText="1"/>
    </xf>
    <xf numFmtId="0" fontId="9" fillId="0" borderId="47"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57" xfId="0" applyFont="1" applyBorder="1" applyAlignment="1">
      <alignment horizontal="center" vertical="center" wrapText="1"/>
    </xf>
    <xf numFmtId="0" fontId="47" fillId="4" borderId="78" xfId="0" applyFont="1" applyFill="1" applyBorder="1" applyAlignment="1">
      <alignment horizontal="center" vertical="center" wrapText="1"/>
    </xf>
    <xf numFmtId="167" fontId="45" fillId="4" borderId="8" xfId="1" applyNumberFormat="1" applyFont="1" applyFill="1" applyBorder="1" applyAlignment="1">
      <alignment horizontal="center" vertical="center" wrapText="1"/>
    </xf>
    <xf numFmtId="167" fontId="45" fillId="4" borderId="6" xfId="1" applyNumberFormat="1" applyFont="1" applyFill="1" applyBorder="1" applyAlignment="1">
      <alignment horizontal="center" vertical="center" wrapText="1"/>
    </xf>
    <xf numFmtId="167" fontId="45" fillId="4" borderId="3" xfId="1" applyNumberFormat="1" applyFont="1" applyFill="1" applyBorder="1" applyAlignment="1">
      <alignment horizontal="center" vertical="center" wrapText="1"/>
    </xf>
    <xf numFmtId="0" fontId="46" fillId="5" borderId="35" xfId="0" applyFont="1" applyFill="1" applyBorder="1" applyAlignment="1">
      <alignment horizontal="left" vertical="center" wrapText="1"/>
    </xf>
    <xf numFmtId="0" fontId="46" fillId="5" borderId="76" xfId="0" applyFont="1" applyFill="1" applyBorder="1" applyAlignment="1">
      <alignment horizontal="left" vertical="center" wrapText="1"/>
    </xf>
    <xf numFmtId="0" fontId="60" fillId="5" borderId="32" xfId="0" applyFont="1" applyFill="1" applyBorder="1" applyAlignment="1">
      <alignment horizontal="center" vertical="center" wrapText="1"/>
    </xf>
    <xf numFmtId="0" fontId="60" fillId="5" borderId="9" xfId="0" applyFont="1" applyFill="1" applyBorder="1" applyAlignment="1">
      <alignment horizontal="center" vertical="center" wrapText="1"/>
    </xf>
    <xf numFmtId="0" fontId="5" fillId="0" borderId="18" xfId="0" applyFont="1" applyBorder="1" applyAlignment="1">
      <alignment horizontal="left" vertical="center" wrapText="1"/>
    </xf>
    <xf numFmtId="0" fontId="5" fillId="0" borderId="25" xfId="0" applyFont="1" applyBorder="1" applyAlignment="1">
      <alignment horizontal="left" vertical="center" wrapText="1"/>
    </xf>
    <xf numFmtId="167" fontId="7" fillId="14" borderId="52" xfId="0" applyNumberFormat="1" applyFont="1" applyFill="1" applyBorder="1" applyAlignment="1">
      <alignment horizontal="center" vertical="center" wrapText="1"/>
    </xf>
    <xf numFmtId="167" fontId="7" fillId="14" borderId="78" xfId="0" applyNumberFormat="1" applyFont="1" applyFill="1" applyBorder="1" applyAlignment="1">
      <alignment horizontal="center" vertical="center" wrapText="1"/>
    </xf>
    <xf numFmtId="167" fontId="7" fillId="14" borderId="40" xfId="0" applyNumberFormat="1" applyFont="1" applyFill="1" applyBorder="1" applyAlignment="1">
      <alignment horizontal="center" vertical="center" wrapText="1"/>
    </xf>
    <xf numFmtId="167" fontId="7" fillId="14" borderId="53" xfId="0" applyNumberFormat="1" applyFont="1" applyFill="1" applyBorder="1" applyAlignment="1">
      <alignment horizontal="center" vertical="center" wrapText="1"/>
    </xf>
    <xf numFmtId="167" fontId="45" fillId="14" borderId="8" xfId="1" applyNumberFormat="1" applyFont="1" applyFill="1" applyBorder="1" applyAlignment="1">
      <alignment horizontal="center" vertical="center" wrapText="1"/>
    </xf>
    <xf numFmtId="167" fontId="45" fillId="14" borderId="6" xfId="1" applyNumberFormat="1" applyFont="1" applyFill="1" applyBorder="1" applyAlignment="1">
      <alignment horizontal="center" vertical="center" wrapText="1"/>
    </xf>
    <xf numFmtId="167" fontId="45" fillId="14" borderId="3" xfId="1" applyNumberFormat="1"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9" xfId="0" applyFont="1" applyBorder="1" applyAlignment="1">
      <alignment horizontal="center" vertical="center" wrapText="1"/>
    </xf>
    <xf numFmtId="0" fontId="5" fillId="0" borderId="35" xfId="0" applyFont="1" applyBorder="1" applyAlignment="1">
      <alignment horizontal="left" vertical="center" wrapText="1"/>
    </xf>
    <xf numFmtId="0" fontId="5" fillId="0" borderId="76" xfId="0" applyFont="1" applyBorder="1" applyAlignment="1">
      <alignment horizontal="left" vertical="center" wrapText="1"/>
    </xf>
    <xf numFmtId="0" fontId="9" fillId="0" borderId="32" xfId="0" applyFont="1" applyBorder="1" applyAlignment="1">
      <alignment horizontal="center" vertical="center" wrapText="1"/>
    </xf>
    <xf numFmtId="0" fontId="9" fillId="0" borderId="9" xfId="0" applyFont="1" applyBorder="1" applyAlignment="1">
      <alignment horizontal="center" vertical="center" wrapText="1"/>
    </xf>
    <xf numFmtId="0" fontId="8" fillId="0" borderId="31" xfId="0" applyFont="1" applyBorder="1" applyAlignment="1">
      <alignment horizontal="center" vertical="center" wrapText="1"/>
    </xf>
    <xf numFmtId="0" fontId="14" fillId="4" borderId="7" xfId="0" applyFont="1" applyFill="1" applyBorder="1" applyAlignment="1">
      <alignment horizontal="center" vertical="center" wrapText="1"/>
    </xf>
    <xf numFmtId="0" fontId="0" fillId="0" borderId="5" xfId="0" applyBorder="1" applyAlignment="1">
      <alignment horizontal="center"/>
    </xf>
    <xf numFmtId="0" fontId="0" fillId="0" borderId="13" xfId="0" applyBorder="1" applyAlignment="1">
      <alignment horizontal="center"/>
    </xf>
    <xf numFmtId="167" fontId="45" fillId="14" borderId="21" xfId="1" applyNumberFormat="1" applyFont="1" applyFill="1" applyBorder="1" applyAlignment="1">
      <alignment horizontal="center" vertical="center" wrapText="1"/>
    </xf>
    <xf numFmtId="167" fontId="45" fillId="14" borderId="7" xfId="1" applyNumberFormat="1" applyFont="1" applyFill="1" applyBorder="1" applyAlignment="1">
      <alignment horizontal="center" vertical="center" wrapText="1"/>
    </xf>
    <xf numFmtId="167" fontId="45" fillId="14" borderId="4" xfId="1" applyNumberFormat="1" applyFont="1" applyFill="1" applyBorder="1" applyAlignment="1">
      <alignment horizontal="center" vertical="center" wrapText="1"/>
    </xf>
    <xf numFmtId="0" fontId="3" fillId="0" borderId="43" xfId="0" applyFont="1" applyBorder="1" applyAlignment="1">
      <alignment horizontal="left" vertical="center" wrapText="1"/>
    </xf>
    <xf numFmtId="0" fontId="3" fillId="0" borderId="63" xfId="0" applyFont="1" applyBorder="1" applyAlignment="1">
      <alignment horizontal="left" vertical="center" wrapText="1"/>
    </xf>
    <xf numFmtId="0" fontId="3" fillId="3" borderId="43"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3" fillId="3" borderId="69" xfId="0" applyFont="1" applyFill="1" applyBorder="1" applyAlignment="1">
      <alignment horizontal="left" vertical="center" wrapText="1"/>
    </xf>
    <xf numFmtId="167" fontId="45" fillId="14" borderId="52" xfId="1" applyNumberFormat="1" applyFont="1" applyFill="1" applyBorder="1" applyAlignment="1">
      <alignment horizontal="center" vertical="center" wrapText="1"/>
    </xf>
    <xf numFmtId="167" fontId="45" fillId="14" borderId="40" xfId="1" applyNumberFormat="1" applyFont="1" applyFill="1" applyBorder="1" applyAlignment="1">
      <alignment horizontal="center" vertical="center" wrapText="1"/>
    </xf>
    <xf numFmtId="167" fontId="45" fillId="14" borderId="75" xfId="1" applyNumberFormat="1" applyFont="1" applyFill="1" applyBorder="1" applyAlignment="1">
      <alignment horizontal="center" vertical="center" wrapText="1"/>
    </xf>
    <xf numFmtId="167" fontId="45" fillId="14" borderId="53" xfId="1" applyNumberFormat="1" applyFont="1" applyFill="1" applyBorder="1" applyAlignment="1">
      <alignment horizontal="center" vertical="center" wrapText="1"/>
    </xf>
    <xf numFmtId="0" fontId="17" fillId="4" borderId="54"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9" fillId="0" borderId="5" xfId="0" applyFont="1" applyBorder="1" applyAlignment="1">
      <alignment horizontal="center" vertical="center" wrapText="1"/>
    </xf>
    <xf numFmtId="1" fontId="45" fillId="14" borderId="38" xfId="1" applyNumberFormat="1" applyFont="1" applyFill="1" applyBorder="1" applyAlignment="1">
      <alignment horizontal="center" vertical="center" wrapText="1"/>
    </xf>
    <xf numFmtId="1" fontId="45" fillId="14" borderId="39" xfId="1"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39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200-000002000000}"/>
            </a:ext>
          </a:extLst>
        </xdr:cNvPr>
        <xdr:cNvSpPr/>
      </xdr:nvSpPr>
      <xdr:spPr>
        <a:xfrm>
          <a:off x="27212" y="1891394"/>
          <a:ext cx="585107" cy="2939143"/>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200-000003000000}"/>
            </a:ext>
          </a:extLst>
        </xdr:cNvPr>
        <xdr:cNvSpPr/>
      </xdr:nvSpPr>
      <xdr:spPr>
        <a:xfrm>
          <a:off x="27212" y="1993448"/>
          <a:ext cx="585107" cy="2609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300-000002000000}"/>
            </a:ext>
          </a:extLst>
        </xdr:cNvPr>
        <xdr:cNvSpPr/>
      </xdr:nvSpPr>
      <xdr:spPr>
        <a:xfrm>
          <a:off x="27212" y="2312006"/>
          <a:ext cx="585107" cy="2821517"/>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300-000003000000}"/>
            </a:ext>
          </a:extLst>
        </xdr:cNvPr>
        <xdr:cNvSpPr/>
      </xdr:nvSpPr>
      <xdr:spPr>
        <a:xfrm>
          <a:off x="27212" y="2312006"/>
          <a:ext cx="585107" cy="2821517"/>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400-000002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400-000003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500-000002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500-000003000000}"/>
            </a:ext>
          </a:extLst>
        </xdr:cNvPr>
        <xdr:cNvSpPr/>
      </xdr:nvSpPr>
      <xdr:spPr>
        <a:xfrm>
          <a:off x="27212" y="2312006"/>
          <a:ext cx="585107" cy="20002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600-000002000000}"/>
            </a:ext>
          </a:extLst>
        </xdr:cNvPr>
        <xdr:cNvSpPr/>
      </xdr:nvSpPr>
      <xdr:spPr>
        <a:xfrm>
          <a:off x="27212" y="2312006"/>
          <a:ext cx="585107" cy="1974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600-000003000000}"/>
            </a:ext>
          </a:extLst>
        </xdr:cNvPr>
        <xdr:cNvSpPr/>
      </xdr:nvSpPr>
      <xdr:spPr>
        <a:xfrm>
          <a:off x="27212" y="2312006"/>
          <a:ext cx="585107" cy="1974850"/>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4" name="Flecha curvada hacia la derecha 1">
          <a:extLst>
            <a:ext uri="{FF2B5EF4-FFF2-40B4-BE49-F238E27FC236}">
              <a16:creationId xmlns:a16="http://schemas.microsoft.com/office/drawing/2014/main" id="{00000000-0008-0000-0600-000004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5" name="Flecha curvada hacia la derecha 2">
          <a:extLst>
            <a:ext uri="{FF2B5EF4-FFF2-40B4-BE49-F238E27FC236}">
              <a16:creationId xmlns:a16="http://schemas.microsoft.com/office/drawing/2014/main" id="{00000000-0008-0000-0600-000005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6" name="Flecha curvada hacia la derecha 1">
          <a:extLst>
            <a:ext uri="{FF2B5EF4-FFF2-40B4-BE49-F238E27FC236}">
              <a16:creationId xmlns:a16="http://schemas.microsoft.com/office/drawing/2014/main" id="{00000000-0008-0000-0600-000006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7" name="Flecha curvada hacia la derecha 2">
          <a:extLst>
            <a:ext uri="{FF2B5EF4-FFF2-40B4-BE49-F238E27FC236}">
              <a16:creationId xmlns:a16="http://schemas.microsoft.com/office/drawing/2014/main" id="{00000000-0008-0000-0600-000007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27212</xdr:colOff>
      <xdr:row>6</xdr:row>
      <xdr:rowOff>136073</xdr:rowOff>
    </xdr:from>
    <xdr:to>
      <xdr:col>0</xdr:col>
      <xdr:colOff>612319</xdr:colOff>
      <xdr:row>12</xdr:row>
      <xdr:rowOff>231323</xdr:rowOff>
    </xdr:to>
    <xdr:sp macro="" textlink="">
      <xdr:nvSpPr>
        <xdr:cNvPr id="2" name="Flecha curvada hacia la derecha 1">
          <a:extLst>
            <a:ext uri="{FF2B5EF4-FFF2-40B4-BE49-F238E27FC236}">
              <a16:creationId xmlns:a16="http://schemas.microsoft.com/office/drawing/2014/main" id="{00000000-0008-0000-0700-000002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3" name="Flecha curvada hacia la derecha 2">
          <a:extLst>
            <a:ext uri="{FF2B5EF4-FFF2-40B4-BE49-F238E27FC236}">
              <a16:creationId xmlns:a16="http://schemas.microsoft.com/office/drawing/2014/main" id="{00000000-0008-0000-0700-000003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4" name="Flecha curvada hacia la derecha 1">
          <a:extLst>
            <a:ext uri="{FF2B5EF4-FFF2-40B4-BE49-F238E27FC236}">
              <a16:creationId xmlns:a16="http://schemas.microsoft.com/office/drawing/2014/main" id="{00000000-0008-0000-0700-000004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5" name="Flecha curvada hacia la derecha 2">
          <a:extLst>
            <a:ext uri="{FF2B5EF4-FFF2-40B4-BE49-F238E27FC236}">
              <a16:creationId xmlns:a16="http://schemas.microsoft.com/office/drawing/2014/main" id="{00000000-0008-0000-0700-000005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6" name="Flecha curvada hacia la derecha 1">
          <a:extLst>
            <a:ext uri="{FF2B5EF4-FFF2-40B4-BE49-F238E27FC236}">
              <a16:creationId xmlns:a16="http://schemas.microsoft.com/office/drawing/2014/main" id="{00000000-0008-0000-0700-000006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7" name="Flecha curvada hacia la derecha 2">
          <a:extLst>
            <a:ext uri="{FF2B5EF4-FFF2-40B4-BE49-F238E27FC236}">
              <a16:creationId xmlns:a16="http://schemas.microsoft.com/office/drawing/2014/main" id="{00000000-0008-0000-0700-000007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8" name="Flecha curvada hacia la derecha 1">
          <a:extLst>
            <a:ext uri="{FF2B5EF4-FFF2-40B4-BE49-F238E27FC236}">
              <a16:creationId xmlns:a16="http://schemas.microsoft.com/office/drawing/2014/main" id="{00000000-0008-0000-0700-000008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twoCellAnchor>
    <xdr:from>
      <xdr:col>0</xdr:col>
      <xdr:colOff>27212</xdr:colOff>
      <xdr:row>6</xdr:row>
      <xdr:rowOff>136073</xdr:rowOff>
    </xdr:from>
    <xdr:to>
      <xdr:col>0</xdr:col>
      <xdr:colOff>612319</xdr:colOff>
      <xdr:row>12</xdr:row>
      <xdr:rowOff>231323</xdr:rowOff>
    </xdr:to>
    <xdr:sp macro="" textlink="">
      <xdr:nvSpPr>
        <xdr:cNvPr id="9" name="Flecha curvada hacia la derecha 2">
          <a:extLst>
            <a:ext uri="{FF2B5EF4-FFF2-40B4-BE49-F238E27FC236}">
              <a16:creationId xmlns:a16="http://schemas.microsoft.com/office/drawing/2014/main" id="{00000000-0008-0000-0700-000009000000}"/>
            </a:ext>
          </a:extLst>
        </xdr:cNvPr>
        <xdr:cNvSpPr/>
      </xdr:nvSpPr>
      <xdr:spPr>
        <a:xfrm>
          <a:off x="27212" y="2364923"/>
          <a:ext cx="585107" cy="2047875"/>
        </a:xfrm>
        <a:prstGeom prst="curvedRightArrow">
          <a:avLst/>
        </a:prstGeom>
        <a:solidFill>
          <a:schemeClr val="accent1">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B22"/>
  <sheetViews>
    <sheetView topLeftCell="L1" zoomScale="70" zoomScaleNormal="70" workbookViewId="0">
      <selection activeCell="G7" sqref="G7:G19"/>
    </sheetView>
  </sheetViews>
  <sheetFormatPr baseColWidth="10" defaultRowHeight="15" x14ac:dyDescent="0.25"/>
  <cols>
    <col min="1" max="1" width="11.42578125" style="195"/>
    <col min="2" max="2" width="16.5703125" bestFit="1" customWidth="1"/>
    <col min="3" max="3" width="22.140625" style="47" customWidth="1"/>
    <col min="4" max="4" width="15.5703125" bestFit="1" customWidth="1"/>
    <col min="5" max="5" width="14" style="47" bestFit="1" customWidth="1"/>
    <col min="6" max="6" width="16.5703125" customWidth="1"/>
    <col min="7" max="7" width="23.42578125" style="47" customWidth="1"/>
    <col min="8" max="8" width="16.28515625" bestFit="1" customWidth="1"/>
    <col min="9" max="9" width="23.140625" bestFit="1" customWidth="1"/>
    <col min="10" max="11" width="13.85546875" bestFit="1" customWidth="1"/>
    <col min="12" max="12" width="12.28515625" customWidth="1"/>
    <col min="13" max="13" width="24.28515625" customWidth="1"/>
    <col min="14" max="14" width="24.5703125" customWidth="1"/>
    <col min="15" max="15" width="16.7109375" customWidth="1"/>
    <col min="16" max="16" width="8" customWidth="1"/>
    <col min="17" max="17" width="6.85546875" customWidth="1"/>
    <col min="18" max="18" width="11.140625" bestFit="1" customWidth="1"/>
    <col min="19" max="19" width="11.42578125" bestFit="1" customWidth="1"/>
    <col min="20" max="20" width="11.140625" customWidth="1"/>
    <col min="21" max="21" width="11" bestFit="1" customWidth="1"/>
    <col min="22" max="22" width="12.140625" bestFit="1" customWidth="1"/>
    <col min="23" max="23" width="24.5703125" customWidth="1"/>
    <col min="24" max="24" width="43.28515625" bestFit="1" customWidth="1"/>
    <col min="25" max="25" width="20.85546875" customWidth="1"/>
    <col min="26" max="26" width="19" customWidth="1"/>
    <col min="27" max="27" width="21.42578125" customWidth="1"/>
    <col min="28" max="28" width="25.85546875" customWidth="1"/>
  </cols>
  <sheetData>
    <row r="4" spans="1:28" s="47" customFormat="1" ht="28.5" customHeight="1" x14ac:dyDescent="0.25">
      <c r="A4" s="248"/>
      <c r="B4" s="601" t="s">
        <v>223</v>
      </c>
      <c r="C4" s="601" t="s">
        <v>151</v>
      </c>
      <c r="D4" s="601" t="s">
        <v>148</v>
      </c>
      <c r="E4" s="601" t="s">
        <v>152</v>
      </c>
      <c r="F4" s="601" t="s">
        <v>147</v>
      </c>
      <c r="G4" s="239" t="s">
        <v>153</v>
      </c>
      <c r="H4" s="604" t="s">
        <v>233</v>
      </c>
      <c r="I4" s="615"/>
      <c r="J4" s="615"/>
      <c r="K4" s="615"/>
      <c r="L4" s="605"/>
      <c r="M4" s="601" t="s">
        <v>232</v>
      </c>
      <c r="N4" s="606" t="s">
        <v>149</v>
      </c>
      <c r="O4" s="607"/>
      <c r="P4" s="607"/>
      <c r="Q4" s="608"/>
      <c r="R4" s="606" t="s">
        <v>243</v>
      </c>
      <c r="S4" s="607"/>
      <c r="T4" s="607"/>
      <c r="U4" s="607"/>
      <c r="V4" s="608"/>
      <c r="W4" s="601" t="s">
        <v>257</v>
      </c>
      <c r="X4" s="601" t="s">
        <v>156</v>
      </c>
      <c r="Y4" s="601" t="s">
        <v>155</v>
      </c>
      <c r="Z4" s="604" t="s">
        <v>150</v>
      </c>
      <c r="AA4" s="605"/>
      <c r="AB4" s="601" t="s">
        <v>154</v>
      </c>
    </row>
    <row r="5" spans="1:28" s="128" customFormat="1" ht="31.5" customHeight="1" x14ac:dyDescent="0.2">
      <c r="A5" s="103"/>
      <c r="B5" s="602"/>
      <c r="C5" s="602"/>
      <c r="D5" s="602"/>
      <c r="E5" s="602"/>
      <c r="F5" s="602"/>
      <c r="G5" s="601" t="s">
        <v>247</v>
      </c>
      <c r="H5" s="601" t="s">
        <v>234</v>
      </c>
      <c r="I5" s="601" t="s">
        <v>235</v>
      </c>
      <c r="J5" s="601" t="s">
        <v>236</v>
      </c>
      <c r="K5" s="601" t="s">
        <v>268</v>
      </c>
      <c r="L5" s="601" t="s">
        <v>239</v>
      </c>
      <c r="M5" s="602"/>
      <c r="N5" s="609"/>
      <c r="O5" s="611"/>
      <c r="P5" s="611"/>
      <c r="Q5" s="610"/>
      <c r="R5" s="612" t="s">
        <v>248</v>
      </c>
      <c r="S5" s="612" t="s">
        <v>244</v>
      </c>
      <c r="T5" s="612" t="s">
        <v>259</v>
      </c>
      <c r="U5" s="612" t="s">
        <v>245</v>
      </c>
      <c r="V5" s="612" t="s">
        <v>246</v>
      </c>
      <c r="W5" s="602"/>
      <c r="X5" s="602"/>
      <c r="Y5" s="602"/>
      <c r="Z5" s="606" t="s">
        <v>286</v>
      </c>
      <c r="AA5" s="608"/>
      <c r="AB5" s="602"/>
    </row>
    <row r="6" spans="1:28" s="128" customFormat="1" ht="31.5" customHeight="1" x14ac:dyDescent="0.2">
      <c r="A6" s="103"/>
      <c r="B6" s="603"/>
      <c r="C6" s="603"/>
      <c r="D6" s="603"/>
      <c r="E6" s="603"/>
      <c r="F6" s="603"/>
      <c r="G6" s="603"/>
      <c r="H6" s="603"/>
      <c r="I6" s="603"/>
      <c r="J6" s="603"/>
      <c r="K6" s="603"/>
      <c r="L6" s="603"/>
      <c r="M6" s="603"/>
      <c r="N6" s="240" t="s">
        <v>250</v>
      </c>
      <c r="O6" s="240" t="s">
        <v>251</v>
      </c>
      <c r="P6" s="240" t="s">
        <v>249</v>
      </c>
      <c r="Q6" s="240" t="s">
        <v>252</v>
      </c>
      <c r="R6" s="613"/>
      <c r="S6" s="613"/>
      <c r="T6" s="613"/>
      <c r="U6" s="613"/>
      <c r="V6" s="613"/>
      <c r="W6" s="603"/>
      <c r="X6" s="603"/>
      <c r="Y6" s="603"/>
      <c r="Z6" s="609"/>
      <c r="AA6" s="610"/>
      <c r="AB6" s="603"/>
    </row>
    <row r="7" spans="1:28" ht="84" x14ac:dyDescent="0.25">
      <c r="B7" s="226"/>
      <c r="C7" s="241" t="s">
        <v>144</v>
      </c>
      <c r="D7" s="233">
        <v>2</v>
      </c>
      <c r="E7" s="234">
        <v>24</v>
      </c>
      <c r="F7" s="233">
        <v>2</v>
      </c>
      <c r="G7" s="234">
        <f>I17</f>
        <v>384</v>
      </c>
      <c r="H7" s="233">
        <v>60.1</v>
      </c>
      <c r="I7" s="233">
        <v>60.1</v>
      </c>
      <c r="J7" s="233">
        <v>0</v>
      </c>
      <c r="K7" s="233">
        <v>0</v>
      </c>
      <c r="L7" s="233">
        <v>71.7</v>
      </c>
      <c r="M7" s="233" t="s">
        <v>265</v>
      </c>
      <c r="N7" s="246" t="s">
        <v>260</v>
      </c>
      <c r="O7" s="235" t="s">
        <v>254</v>
      </c>
      <c r="P7" s="238" t="s">
        <v>255</v>
      </c>
      <c r="Q7" s="238" t="s">
        <v>255</v>
      </c>
      <c r="R7" s="233">
        <v>4</v>
      </c>
      <c r="S7" s="233">
        <v>440</v>
      </c>
      <c r="T7" s="233">
        <v>0.2</v>
      </c>
      <c r="U7" s="237" t="s">
        <v>258</v>
      </c>
      <c r="V7" s="233">
        <v>2.68</v>
      </c>
      <c r="W7" s="238" t="s">
        <v>256</v>
      </c>
      <c r="X7" s="246" t="s">
        <v>261</v>
      </c>
      <c r="Y7" s="246" t="s">
        <v>264</v>
      </c>
      <c r="Z7" s="232" t="s">
        <v>282</v>
      </c>
      <c r="AA7" s="246" t="s">
        <v>277</v>
      </c>
      <c r="AB7" s="235" t="s">
        <v>266</v>
      </c>
    </row>
    <row r="8" spans="1:28" ht="146.25" customHeight="1" x14ac:dyDescent="0.25">
      <c r="B8" s="226"/>
      <c r="C8" s="241" t="s">
        <v>143</v>
      </c>
      <c r="D8" s="233">
        <v>2</v>
      </c>
      <c r="E8" s="234">
        <v>21</v>
      </c>
      <c r="F8" s="233">
        <v>4</v>
      </c>
      <c r="G8" s="234">
        <f>I18</f>
        <v>408</v>
      </c>
      <c r="H8" s="233" t="s">
        <v>269</v>
      </c>
      <c r="I8" s="233" t="s">
        <v>270</v>
      </c>
      <c r="J8" s="233" t="s">
        <v>271</v>
      </c>
      <c r="K8" s="233" t="s">
        <v>272</v>
      </c>
      <c r="L8" s="233">
        <v>62.38</v>
      </c>
      <c r="M8" s="233">
        <v>0.74</v>
      </c>
      <c r="N8" s="250" t="s">
        <v>254</v>
      </c>
      <c r="O8" s="235" t="s">
        <v>254</v>
      </c>
      <c r="P8" s="238" t="s">
        <v>255</v>
      </c>
      <c r="Q8" s="238" t="s">
        <v>255</v>
      </c>
      <c r="R8" s="233">
        <v>4</v>
      </c>
      <c r="S8" s="233">
        <v>460</v>
      </c>
      <c r="T8" s="233">
        <v>0.24</v>
      </c>
      <c r="U8" s="237">
        <v>9.7000000000000003E-2</v>
      </c>
      <c r="V8" s="233">
        <v>2.8</v>
      </c>
      <c r="W8" s="235" t="s">
        <v>288</v>
      </c>
      <c r="X8" s="235" t="s">
        <v>274</v>
      </c>
      <c r="Y8" s="246" t="s">
        <v>275</v>
      </c>
      <c r="Z8" s="232" t="s">
        <v>281</v>
      </c>
      <c r="AA8" s="246" t="s">
        <v>278</v>
      </c>
      <c r="AB8" s="235" t="s">
        <v>267</v>
      </c>
    </row>
    <row r="9" spans="1:28" ht="156" x14ac:dyDescent="0.25">
      <c r="B9" s="226"/>
      <c r="C9" s="241" t="s">
        <v>145</v>
      </c>
      <c r="D9" s="233">
        <v>3</v>
      </c>
      <c r="E9" s="234">
        <v>24</v>
      </c>
      <c r="F9" s="233">
        <v>3</v>
      </c>
      <c r="G9" s="234">
        <f>I19</f>
        <v>384</v>
      </c>
      <c r="H9" s="233" t="s">
        <v>237</v>
      </c>
      <c r="I9" s="233" t="s">
        <v>238</v>
      </c>
      <c r="J9" s="233" t="s">
        <v>240</v>
      </c>
      <c r="K9" s="233">
        <v>0</v>
      </c>
      <c r="L9" s="233" t="s">
        <v>240</v>
      </c>
      <c r="M9" s="233" t="s">
        <v>241</v>
      </c>
      <c r="N9" s="235" t="s">
        <v>253</v>
      </c>
      <c r="O9" s="235" t="s">
        <v>254</v>
      </c>
      <c r="P9" s="235" t="s">
        <v>255</v>
      </c>
      <c r="Q9" s="235" t="s">
        <v>255</v>
      </c>
      <c r="R9" s="233">
        <v>4</v>
      </c>
      <c r="S9" s="233">
        <v>440</v>
      </c>
      <c r="T9" s="236">
        <v>1716</v>
      </c>
      <c r="U9" s="237">
        <v>0.1368</v>
      </c>
      <c r="V9" s="237">
        <v>5.6800000000000003E-2</v>
      </c>
      <c r="W9" s="235" t="s">
        <v>273</v>
      </c>
      <c r="X9" s="235" t="s">
        <v>262</v>
      </c>
      <c r="Y9" s="235" t="s">
        <v>263</v>
      </c>
      <c r="Z9" s="232" t="s">
        <v>283</v>
      </c>
      <c r="AA9" s="246" t="s">
        <v>293</v>
      </c>
      <c r="AB9" s="235" t="s">
        <v>242</v>
      </c>
    </row>
    <row r="10" spans="1:28" ht="144" customHeight="1" x14ac:dyDescent="0.25">
      <c r="B10" s="226"/>
      <c r="C10" s="241" t="s">
        <v>146</v>
      </c>
      <c r="D10" s="233">
        <v>2</v>
      </c>
      <c r="E10" s="234">
        <v>25</v>
      </c>
      <c r="F10" s="233">
        <v>2</v>
      </c>
      <c r="G10" s="234">
        <f>I20</f>
        <v>400</v>
      </c>
      <c r="H10" s="233">
        <v>58.03</v>
      </c>
      <c r="I10" s="233">
        <v>57.1</v>
      </c>
      <c r="J10" s="233">
        <v>0</v>
      </c>
      <c r="K10" s="233">
        <v>0</v>
      </c>
      <c r="L10" s="233">
        <v>0</v>
      </c>
      <c r="M10" s="233" t="s">
        <v>289</v>
      </c>
      <c r="N10" s="235" t="s">
        <v>290</v>
      </c>
      <c r="O10" s="235" t="s">
        <v>254</v>
      </c>
      <c r="P10" s="238" t="s">
        <v>291</v>
      </c>
      <c r="Q10" s="238" t="s">
        <v>291</v>
      </c>
      <c r="R10" s="233">
        <v>4</v>
      </c>
      <c r="S10" s="233">
        <v>450</v>
      </c>
      <c r="T10" s="233">
        <v>0.23</v>
      </c>
      <c r="U10" s="233"/>
      <c r="V10" s="227"/>
      <c r="W10" s="235" t="s">
        <v>276</v>
      </c>
      <c r="X10" s="235" t="s">
        <v>292</v>
      </c>
      <c r="Y10" s="246" t="s">
        <v>264</v>
      </c>
      <c r="Z10" s="232" t="s">
        <v>284</v>
      </c>
      <c r="AA10" s="246" t="s">
        <v>294</v>
      </c>
      <c r="AB10" s="235" t="s">
        <v>287</v>
      </c>
    </row>
    <row r="11" spans="1:28" x14ac:dyDescent="0.25">
      <c r="M11" s="233"/>
    </row>
    <row r="14" spans="1:28" x14ac:dyDescent="0.25">
      <c r="B14" s="614" t="s">
        <v>223</v>
      </c>
      <c r="C14" s="614" t="s">
        <v>151</v>
      </c>
      <c r="D14" s="616" t="s">
        <v>224</v>
      </c>
      <c r="E14" s="616"/>
      <c r="F14" s="616"/>
      <c r="G14" s="616"/>
      <c r="H14" s="616"/>
    </row>
    <row r="15" spans="1:28" x14ac:dyDescent="0.25">
      <c r="B15" s="614"/>
      <c r="C15" s="614"/>
      <c r="D15" s="231" t="s">
        <v>226</v>
      </c>
      <c r="E15" s="231" t="s">
        <v>225</v>
      </c>
      <c r="F15" s="231" t="s">
        <v>227</v>
      </c>
      <c r="G15" s="231" t="s">
        <v>230</v>
      </c>
      <c r="H15" s="231" t="s">
        <v>228</v>
      </c>
      <c r="I15" s="231" t="s">
        <v>231</v>
      </c>
      <c r="J15" s="230"/>
      <c r="K15" s="230"/>
      <c r="L15" s="230"/>
      <c r="M15" s="230"/>
      <c r="R15" s="230"/>
      <c r="S15" s="230"/>
      <c r="T15" s="230"/>
      <c r="U15" s="230"/>
      <c r="V15" s="230"/>
    </row>
    <row r="16" spans="1:28" x14ac:dyDescent="0.25">
      <c r="B16" s="614"/>
      <c r="C16" s="245" t="s">
        <v>229</v>
      </c>
      <c r="D16" s="242">
        <v>96</v>
      </c>
      <c r="E16" s="242">
        <v>64</v>
      </c>
      <c r="F16" s="242">
        <v>80</v>
      </c>
      <c r="G16" s="242">
        <f>SUM(D16:F16)</f>
        <v>240</v>
      </c>
      <c r="H16" s="242">
        <v>138</v>
      </c>
      <c r="I16" s="243">
        <f>SUM(D16+E16+F16+H16)</f>
        <v>378</v>
      </c>
      <c r="J16" s="195"/>
      <c r="K16" s="195"/>
      <c r="L16" s="195"/>
      <c r="M16" s="195"/>
    </row>
    <row r="17" spans="2:13" hidden="1" x14ac:dyDescent="0.25">
      <c r="B17" s="229">
        <f>B7</f>
        <v>0</v>
      </c>
      <c r="C17" s="244" t="s">
        <v>142</v>
      </c>
      <c r="D17" s="229">
        <v>96</v>
      </c>
      <c r="E17" s="229">
        <v>64</v>
      </c>
      <c r="F17" s="229">
        <v>80</v>
      </c>
      <c r="G17" s="229">
        <f t="shared" ref="G17:G20" si="0">SUM(D17:F17)</f>
        <v>240</v>
      </c>
      <c r="H17" s="229">
        <v>144</v>
      </c>
      <c r="I17" s="227">
        <f>SUM(D17+E17+F17+H17)</f>
        <v>384</v>
      </c>
      <c r="J17" s="195"/>
      <c r="K17" s="195"/>
      <c r="L17" s="195"/>
      <c r="M17" s="195"/>
    </row>
    <row r="18" spans="2:13" x14ac:dyDescent="0.25">
      <c r="B18" s="229">
        <f>B8</f>
        <v>0</v>
      </c>
      <c r="C18" s="228" t="s">
        <v>143</v>
      </c>
      <c r="D18" s="229">
        <v>104</v>
      </c>
      <c r="E18" s="229">
        <v>72</v>
      </c>
      <c r="F18" s="229">
        <v>80</v>
      </c>
      <c r="G18" s="229">
        <f t="shared" si="0"/>
        <v>256</v>
      </c>
      <c r="H18" s="229">
        <v>152</v>
      </c>
      <c r="I18" s="227">
        <f>SUM(D18+E18+F18+H18)</f>
        <v>408</v>
      </c>
      <c r="J18" s="195"/>
      <c r="K18" s="195"/>
      <c r="L18" s="195"/>
      <c r="M18" s="195"/>
    </row>
    <row r="19" spans="2:13" hidden="1" x14ac:dyDescent="0.25">
      <c r="B19" s="229">
        <f>B9</f>
        <v>0</v>
      </c>
      <c r="C19" s="228" t="s">
        <v>145</v>
      </c>
      <c r="D19" s="229">
        <v>96</v>
      </c>
      <c r="E19" s="229">
        <v>64</v>
      </c>
      <c r="F19" s="229">
        <v>80</v>
      </c>
      <c r="G19" s="229">
        <f>SUM(D19:F19)</f>
        <v>240</v>
      </c>
      <c r="H19" s="229">
        <v>144</v>
      </c>
      <c r="I19" s="227">
        <f>SUM(D19+E19+F19+H19)</f>
        <v>384</v>
      </c>
      <c r="J19" s="195"/>
      <c r="K19" s="195"/>
      <c r="L19" s="195"/>
      <c r="M19" s="195"/>
    </row>
    <row r="20" spans="2:13" hidden="1" x14ac:dyDescent="0.25">
      <c r="B20" s="229">
        <f>B10</f>
        <v>0</v>
      </c>
      <c r="C20" s="228" t="s">
        <v>217</v>
      </c>
      <c r="D20" s="229">
        <v>96</v>
      </c>
      <c r="E20" s="229">
        <v>64</v>
      </c>
      <c r="F20" s="229">
        <v>80</v>
      </c>
      <c r="G20" s="229">
        <f t="shared" si="0"/>
        <v>240</v>
      </c>
      <c r="H20" s="229">
        <v>160</v>
      </c>
      <c r="I20" s="227">
        <f>SUM(D20+E20+F20+H20)</f>
        <v>400</v>
      </c>
      <c r="J20" s="195"/>
      <c r="K20" s="195"/>
      <c r="L20" s="195"/>
      <c r="M20" s="195"/>
    </row>
    <row r="21" spans="2:13" x14ac:dyDescent="0.25">
      <c r="B21" s="47"/>
    </row>
    <row r="22" spans="2:13" x14ac:dyDescent="0.25">
      <c r="B22" t="s">
        <v>285</v>
      </c>
    </row>
  </sheetData>
  <mergeCells count="29">
    <mergeCell ref="B14:B16"/>
    <mergeCell ref="F4:F6"/>
    <mergeCell ref="E4:E6"/>
    <mergeCell ref="D4:D6"/>
    <mergeCell ref="C4:C6"/>
    <mergeCell ref="D14:H14"/>
    <mergeCell ref="G5:G6"/>
    <mergeCell ref="B4:B6"/>
    <mergeCell ref="V5:V6"/>
    <mergeCell ref="C14:C15"/>
    <mergeCell ref="H4:L4"/>
    <mergeCell ref="M4:M6"/>
    <mergeCell ref="K5:K6"/>
    <mergeCell ref="AB4:AB6"/>
    <mergeCell ref="H5:H6"/>
    <mergeCell ref="I5:I6"/>
    <mergeCell ref="J5:J6"/>
    <mergeCell ref="L5:L6"/>
    <mergeCell ref="Z4:AA4"/>
    <mergeCell ref="R4:V4"/>
    <mergeCell ref="X4:X6"/>
    <mergeCell ref="Y4:Y6"/>
    <mergeCell ref="Z5:AA6"/>
    <mergeCell ref="N4:Q5"/>
    <mergeCell ref="W4:W6"/>
    <mergeCell ref="R5:R6"/>
    <mergeCell ref="S5:S6"/>
    <mergeCell ref="T5:T6"/>
    <mergeCell ref="U5:U6"/>
  </mergeCells>
  <phoneticPr fontId="42" type="noConversion"/>
  <pageMargins left="0.7" right="0.7" top="0.75" bottom="0.75" header="0.3" footer="0.3"/>
  <pageSetup paperSize="17"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U61"/>
  <sheetViews>
    <sheetView zoomScale="70" zoomScaleNormal="70" workbookViewId="0">
      <selection activeCell="G7" sqref="G7:G19"/>
    </sheetView>
  </sheetViews>
  <sheetFormatPr baseColWidth="10" defaultColWidth="11.42578125" defaultRowHeight="15" x14ac:dyDescent="0.25"/>
  <cols>
    <col min="1" max="1" width="11.42578125" style="102"/>
    <col min="2" max="2" width="6.140625" style="100" customWidth="1"/>
    <col min="3" max="3" width="70.140625" style="102" bestFit="1" customWidth="1"/>
    <col min="4" max="4" width="13.42578125" style="102" customWidth="1"/>
    <col min="5" max="5" width="21.7109375" style="102" bestFit="1" customWidth="1"/>
    <col min="6" max="6" width="25" style="104" customWidth="1"/>
    <col min="7" max="7" width="2.28515625" style="104" customWidth="1"/>
    <col min="8" max="8" width="2" style="104" customWidth="1"/>
    <col min="9" max="9" width="1.42578125" style="104" customWidth="1"/>
    <col min="10" max="10" width="13.140625" style="104" customWidth="1"/>
    <col min="11" max="11" width="11.5703125" style="104" customWidth="1"/>
    <col min="12" max="12" width="17.5703125" style="104" customWidth="1"/>
    <col min="13" max="13" width="11.42578125" style="102"/>
    <col min="14" max="14" width="19.85546875" style="102" customWidth="1"/>
    <col min="15" max="15" width="10.85546875"/>
    <col min="16" max="16" width="11.42578125" style="102"/>
    <col min="17" max="17" width="17.5703125" style="102" customWidth="1"/>
    <col min="18" max="18" width="11.42578125" style="102"/>
    <col min="19" max="19" width="21.28515625" style="102" customWidth="1"/>
    <col min="20" max="16384" width="11.42578125" style="102"/>
  </cols>
  <sheetData>
    <row r="3" spans="2:21" ht="51.75" customHeight="1" x14ac:dyDescent="0.25">
      <c r="C3" s="617" t="s">
        <v>157</v>
      </c>
      <c r="D3" s="617"/>
      <c r="E3" s="617"/>
      <c r="F3" s="617"/>
      <c r="G3" s="101"/>
      <c r="H3" s="101"/>
      <c r="I3" s="101"/>
      <c r="J3" s="101"/>
      <c r="K3" s="617" t="s">
        <v>279</v>
      </c>
      <c r="L3" s="617" t="s">
        <v>158</v>
      </c>
      <c r="M3" s="617"/>
      <c r="N3" s="617"/>
      <c r="P3" s="618" t="s">
        <v>280</v>
      </c>
      <c r="Q3" s="618" t="s">
        <v>158</v>
      </c>
      <c r="R3" s="618"/>
      <c r="S3" s="618"/>
    </row>
    <row r="4" spans="2:21" x14ac:dyDescent="0.25">
      <c r="C4" s="103"/>
      <c r="D4" s="103"/>
      <c r="E4" s="103"/>
      <c r="F4" s="103"/>
      <c r="G4" s="103"/>
      <c r="H4" s="103"/>
      <c r="I4" s="103"/>
      <c r="J4" s="103"/>
      <c r="K4" s="101"/>
      <c r="L4" s="101"/>
      <c r="N4" s="101"/>
      <c r="P4" s="101"/>
      <c r="Q4" s="101"/>
      <c r="S4" s="101"/>
    </row>
    <row r="5" spans="2:21" x14ac:dyDescent="0.25">
      <c r="K5" s="101"/>
      <c r="L5" s="101"/>
      <c r="N5" s="101"/>
      <c r="P5" s="101"/>
      <c r="Q5" s="101"/>
      <c r="S5" s="101"/>
    </row>
    <row r="6" spans="2:21" ht="54" customHeight="1" x14ac:dyDescent="0.25">
      <c r="B6" s="106" t="s">
        <v>159</v>
      </c>
      <c r="C6" s="107" t="s">
        <v>160</v>
      </c>
      <c r="D6" s="107" t="s">
        <v>161</v>
      </c>
      <c r="E6" s="108"/>
      <c r="F6" s="109" t="s">
        <v>162</v>
      </c>
      <c r="G6" s="110"/>
      <c r="H6" s="213"/>
      <c r="I6" s="213"/>
      <c r="J6" s="111"/>
      <c r="K6" s="108" t="s">
        <v>144</v>
      </c>
      <c r="L6" s="108" t="s">
        <v>143</v>
      </c>
      <c r="M6" s="108" t="s">
        <v>145</v>
      </c>
      <c r="N6" s="108" t="s">
        <v>146</v>
      </c>
      <c r="P6" s="108" t="s">
        <v>144</v>
      </c>
      <c r="Q6" s="108" t="s">
        <v>143</v>
      </c>
      <c r="R6" s="108" t="s">
        <v>145</v>
      </c>
      <c r="S6" s="108" t="s">
        <v>146</v>
      </c>
    </row>
    <row r="7" spans="2:21" x14ac:dyDescent="0.25">
      <c r="B7" s="133">
        <v>1</v>
      </c>
      <c r="C7" s="112" t="s">
        <v>163</v>
      </c>
      <c r="D7" s="112">
        <v>453</v>
      </c>
      <c r="E7" s="113">
        <v>1</v>
      </c>
      <c r="F7" s="114">
        <f>D7*E7</f>
        <v>453</v>
      </c>
      <c r="G7" s="115"/>
      <c r="H7" s="214"/>
      <c r="I7" s="214"/>
      <c r="J7" s="116"/>
      <c r="K7" s="118">
        <v>453</v>
      </c>
      <c r="L7" s="117">
        <v>453</v>
      </c>
      <c r="M7" s="119">
        <v>453</v>
      </c>
      <c r="N7" s="119">
        <v>453</v>
      </c>
      <c r="P7" s="118">
        <v>453</v>
      </c>
      <c r="Q7" s="117">
        <v>453</v>
      </c>
      <c r="R7" s="119">
        <v>453</v>
      </c>
      <c r="S7" s="119">
        <v>453</v>
      </c>
    </row>
    <row r="8" spans="2:21" x14ac:dyDescent="0.25">
      <c r="B8" s="133">
        <v>2</v>
      </c>
      <c r="C8" s="121" t="s">
        <v>164</v>
      </c>
      <c r="D8" s="121">
        <v>10</v>
      </c>
      <c r="E8" s="122">
        <v>0</v>
      </c>
      <c r="F8" s="123">
        <f t="shared" ref="F8:F25" si="0">D8*E8</f>
        <v>0</v>
      </c>
      <c r="G8" s="115"/>
      <c r="H8" s="214"/>
      <c r="I8" s="214"/>
      <c r="J8" s="116"/>
      <c r="K8" s="125">
        <v>5</v>
      </c>
      <c r="L8" s="124">
        <v>10</v>
      </c>
      <c r="M8" s="126">
        <v>5</v>
      </c>
      <c r="N8" s="126">
        <v>0</v>
      </c>
      <c r="P8" s="146">
        <v>0</v>
      </c>
      <c r="Q8" s="160">
        <v>0</v>
      </c>
      <c r="R8" s="141">
        <v>0</v>
      </c>
      <c r="S8" s="141">
        <v>0</v>
      </c>
    </row>
    <row r="9" spans="2:21" s="128" customFormat="1" ht="12.75" x14ac:dyDescent="0.2">
      <c r="B9" s="133">
        <v>3</v>
      </c>
      <c r="C9" s="112" t="s">
        <v>165</v>
      </c>
      <c r="D9" s="112">
        <v>100</v>
      </c>
      <c r="E9" s="113">
        <v>1</v>
      </c>
      <c r="F9" s="114">
        <f t="shared" si="0"/>
        <v>100</v>
      </c>
      <c r="G9" s="115"/>
      <c r="H9" s="214"/>
      <c r="I9" s="214"/>
      <c r="J9" s="116"/>
      <c r="K9" s="118">
        <v>100</v>
      </c>
      <c r="L9" s="117">
        <v>100</v>
      </c>
      <c r="M9" s="119">
        <v>100</v>
      </c>
      <c r="N9" s="119">
        <v>100</v>
      </c>
      <c r="O9" s="102"/>
      <c r="P9" s="118">
        <v>100</v>
      </c>
      <c r="Q9" s="117">
        <v>100</v>
      </c>
      <c r="R9" s="119">
        <v>100</v>
      </c>
      <c r="S9" s="119">
        <v>100</v>
      </c>
      <c r="T9" s="102"/>
      <c r="U9" s="102"/>
    </row>
    <row r="10" spans="2:21" s="128" customFormat="1" ht="12.75" x14ac:dyDescent="0.2">
      <c r="B10" s="133">
        <v>4</v>
      </c>
      <c r="C10" s="129" t="s">
        <v>166</v>
      </c>
      <c r="D10" s="129">
        <v>40</v>
      </c>
      <c r="E10" s="130">
        <v>0</v>
      </c>
      <c r="F10" s="131">
        <f>D10*E10</f>
        <v>0</v>
      </c>
      <c r="G10" s="115"/>
      <c r="H10" s="214"/>
      <c r="I10" s="214"/>
      <c r="J10" s="116"/>
      <c r="K10" s="132">
        <v>0</v>
      </c>
      <c r="L10" s="160">
        <v>40</v>
      </c>
      <c r="M10" s="126">
        <v>40</v>
      </c>
      <c r="N10" s="126">
        <v>0</v>
      </c>
      <c r="O10" s="102"/>
      <c r="P10" s="146">
        <v>0</v>
      </c>
      <c r="Q10" s="160">
        <v>0</v>
      </c>
      <c r="R10" s="141">
        <v>0</v>
      </c>
      <c r="S10" s="141">
        <v>0</v>
      </c>
      <c r="T10" s="102"/>
      <c r="U10" s="102"/>
    </row>
    <row r="11" spans="2:21" x14ac:dyDescent="0.25">
      <c r="B11" s="204">
        <v>5</v>
      </c>
      <c r="C11" s="200" t="s">
        <v>167</v>
      </c>
      <c r="D11" s="201">
        <v>250</v>
      </c>
      <c r="E11" s="202">
        <v>1</v>
      </c>
      <c r="F11" s="203">
        <f t="shared" si="0"/>
        <v>250</v>
      </c>
      <c r="G11" s="115"/>
      <c r="H11" s="214"/>
      <c r="I11" s="214"/>
      <c r="J11" s="116"/>
      <c r="K11" s="118">
        <v>250</v>
      </c>
      <c r="L11" s="117">
        <v>250</v>
      </c>
      <c r="M11" s="119">
        <v>250</v>
      </c>
      <c r="N11" s="119">
        <v>150</v>
      </c>
      <c r="P11" s="118">
        <v>250</v>
      </c>
      <c r="Q11" s="117">
        <v>250</v>
      </c>
      <c r="R11" s="119">
        <v>250</v>
      </c>
      <c r="S11" s="119">
        <v>150</v>
      </c>
    </row>
    <row r="12" spans="2:21" x14ac:dyDescent="0.25">
      <c r="B12" s="198">
        <v>6</v>
      </c>
      <c r="C12" s="127" t="s">
        <v>168</v>
      </c>
      <c r="D12" s="120">
        <v>200</v>
      </c>
      <c r="E12" s="113">
        <v>1</v>
      </c>
      <c r="F12" s="135">
        <f>D12*E12</f>
        <v>200</v>
      </c>
      <c r="G12" s="136"/>
      <c r="H12" s="184"/>
      <c r="I12" s="184"/>
      <c r="J12" s="137"/>
      <c r="K12" s="118">
        <v>200</v>
      </c>
      <c r="L12" s="117">
        <v>200</v>
      </c>
      <c r="M12" s="126">
        <v>0</v>
      </c>
      <c r="N12" s="119">
        <v>200</v>
      </c>
      <c r="P12" s="118">
        <v>200</v>
      </c>
      <c r="Q12" s="117">
        <v>200</v>
      </c>
      <c r="R12" s="119">
        <v>200</v>
      </c>
      <c r="S12" s="119">
        <v>200</v>
      </c>
    </row>
    <row r="13" spans="2:21" ht="27.75" customHeight="1" x14ac:dyDescent="0.25">
      <c r="B13" s="204" t="s">
        <v>169</v>
      </c>
      <c r="C13" s="200" t="s">
        <v>170</v>
      </c>
      <c r="D13" s="201">
        <v>80</v>
      </c>
      <c r="E13" s="113">
        <v>1</v>
      </c>
      <c r="F13" s="138">
        <f t="shared" si="0"/>
        <v>80</v>
      </c>
      <c r="G13" s="139"/>
      <c r="H13" s="215"/>
      <c r="I13" s="215"/>
      <c r="J13" s="140"/>
      <c r="K13" s="118">
        <v>80</v>
      </c>
      <c r="L13" s="117">
        <v>80</v>
      </c>
      <c r="M13" s="126">
        <v>0</v>
      </c>
      <c r="N13" s="141">
        <v>0</v>
      </c>
      <c r="P13" s="118">
        <v>80</v>
      </c>
      <c r="Q13" s="117">
        <v>80</v>
      </c>
      <c r="R13" s="119">
        <v>80</v>
      </c>
      <c r="S13" s="119">
        <v>80</v>
      </c>
    </row>
    <row r="14" spans="2:21" x14ac:dyDescent="0.25">
      <c r="B14" s="199">
        <v>7</v>
      </c>
      <c r="C14" s="142" t="s">
        <v>171</v>
      </c>
      <c r="D14" s="142">
        <v>60</v>
      </c>
      <c r="E14" s="122">
        <v>1</v>
      </c>
      <c r="F14" s="143">
        <v>0</v>
      </c>
      <c r="G14" s="144"/>
      <c r="H14" s="216"/>
      <c r="I14" s="216"/>
      <c r="J14" s="145"/>
      <c r="K14" s="146">
        <v>0</v>
      </c>
      <c r="L14" s="124">
        <v>60</v>
      </c>
      <c r="M14" s="147">
        <v>60</v>
      </c>
      <c r="N14" s="147">
        <v>60</v>
      </c>
      <c r="P14" s="146">
        <v>0</v>
      </c>
      <c r="Q14" s="160">
        <v>0</v>
      </c>
      <c r="R14" s="141">
        <v>0</v>
      </c>
      <c r="S14" s="141">
        <v>0</v>
      </c>
    </row>
    <row r="15" spans="2:21" x14ac:dyDescent="0.25">
      <c r="B15" s="134">
        <v>8</v>
      </c>
      <c r="C15" s="148" t="s">
        <v>172</v>
      </c>
      <c r="D15" s="148">
        <v>20</v>
      </c>
      <c r="E15" s="113">
        <v>1</v>
      </c>
      <c r="F15" s="149">
        <f t="shared" si="0"/>
        <v>20</v>
      </c>
      <c r="G15" s="150"/>
      <c r="H15" s="217"/>
      <c r="I15" s="217"/>
      <c r="J15" s="151"/>
      <c r="K15" s="118">
        <v>20</v>
      </c>
      <c r="L15" s="117">
        <v>20</v>
      </c>
      <c r="M15" s="119">
        <v>30</v>
      </c>
      <c r="N15" s="119">
        <v>20</v>
      </c>
      <c r="P15" s="118">
        <v>20</v>
      </c>
      <c r="Q15" s="117">
        <v>20</v>
      </c>
      <c r="R15" s="119">
        <v>30</v>
      </c>
      <c r="S15" s="119">
        <v>20</v>
      </c>
    </row>
    <row r="16" spans="2:21" x14ac:dyDescent="0.25">
      <c r="B16" s="152">
        <v>9</v>
      </c>
      <c r="C16" s="153" t="s">
        <v>173</v>
      </c>
      <c r="D16" s="153">
        <v>2.5</v>
      </c>
      <c r="E16" s="154">
        <v>0</v>
      </c>
      <c r="F16" s="155">
        <f t="shared" si="0"/>
        <v>0</v>
      </c>
      <c r="G16" s="139"/>
      <c r="H16" s="215"/>
      <c r="I16" s="215"/>
      <c r="J16" s="140"/>
      <c r="K16" s="125">
        <v>6</v>
      </c>
      <c r="L16" s="124">
        <v>2</v>
      </c>
      <c r="M16" s="147">
        <v>6</v>
      </c>
      <c r="N16" s="147">
        <v>5</v>
      </c>
      <c r="P16" s="146">
        <v>0</v>
      </c>
      <c r="Q16" s="160">
        <v>0</v>
      </c>
      <c r="R16" s="141">
        <v>0</v>
      </c>
      <c r="S16" s="141">
        <v>0</v>
      </c>
    </row>
    <row r="17" spans="2:19" ht="25.5" x14ac:dyDescent="0.25">
      <c r="B17" s="204" t="s">
        <v>174</v>
      </c>
      <c r="C17" s="205" t="s">
        <v>175</v>
      </c>
      <c r="D17" s="206">
        <v>5</v>
      </c>
      <c r="E17" s="156">
        <v>0</v>
      </c>
      <c r="F17" s="157">
        <f>D17*E17</f>
        <v>0</v>
      </c>
      <c r="G17" s="158"/>
      <c r="H17" s="218"/>
      <c r="I17" s="218"/>
      <c r="J17" s="159"/>
      <c r="K17" s="125">
        <v>5</v>
      </c>
      <c r="L17" s="160">
        <v>0</v>
      </c>
      <c r="M17" s="126">
        <v>0</v>
      </c>
      <c r="N17" s="126">
        <v>0</v>
      </c>
      <c r="P17" s="146">
        <v>0</v>
      </c>
      <c r="Q17" s="160">
        <v>0</v>
      </c>
      <c r="R17" s="141">
        <v>0</v>
      </c>
      <c r="S17" s="141">
        <v>0</v>
      </c>
    </row>
    <row r="18" spans="2:19" x14ac:dyDescent="0.25">
      <c r="B18" s="199">
        <v>10</v>
      </c>
      <c r="C18" s="161" t="s">
        <v>176</v>
      </c>
      <c r="D18" s="161">
        <v>150</v>
      </c>
      <c r="E18" s="130">
        <v>0</v>
      </c>
      <c r="F18" s="162">
        <f t="shared" si="0"/>
        <v>0</v>
      </c>
      <c r="G18" s="163"/>
      <c r="H18" s="219"/>
      <c r="I18" s="219"/>
      <c r="J18" s="164"/>
      <c r="K18" s="132">
        <v>0</v>
      </c>
      <c r="L18" s="165">
        <v>0</v>
      </c>
      <c r="M18" s="126">
        <v>0</v>
      </c>
      <c r="N18" s="126">
        <v>0</v>
      </c>
      <c r="P18" s="146">
        <v>0</v>
      </c>
      <c r="Q18" s="160">
        <v>0</v>
      </c>
      <c r="R18" s="141">
        <v>0</v>
      </c>
      <c r="S18" s="141">
        <v>0</v>
      </c>
    </row>
    <row r="19" spans="2:19" x14ac:dyDescent="0.25">
      <c r="B19" s="199" t="s">
        <v>177</v>
      </c>
      <c r="C19" s="161" t="s">
        <v>178</v>
      </c>
      <c r="D19" s="161">
        <v>110</v>
      </c>
      <c r="E19" s="130">
        <v>0</v>
      </c>
      <c r="F19" s="162">
        <f t="shared" si="0"/>
        <v>0</v>
      </c>
      <c r="G19" s="163"/>
      <c r="H19" s="219"/>
      <c r="I19" s="219"/>
      <c r="J19" s="164"/>
      <c r="K19" s="125">
        <v>0</v>
      </c>
      <c r="L19" s="124">
        <v>0</v>
      </c>
      <c r="M19" s="147">
        <v>0</v>
      </c>
      <c r="N19" s="147">
        <v>0</v>
      </c>
      <c r="P19" s="146">
        <v>0</v>
      </c>
      <c r="Q19" s="160">
        <v>0</v>
      </c>
      <c r="R19" s="141">
        <v>0</v>
      </c>
      <c r="S19" s="141">
        <v>0</v>
      </c>
    </row>
    <row r="20" spans="2:19" x14ac:dyDescent="0.25">
      <c r="B20" s="133">
        <v>11</v>
      </c>
      <c r="C20" s="166" t="s">
        <v>179</v>
      </c>
      <c r="D20" s="112">
        <v>280</v>
      </c>
      <c r="E20" s="113">
        <v>1</v>
      </c>
      <c r="F20" s="114">
        <f t="shared" si="0"/>
        <v>280</v>
      </c>
      <c r="G20" s="115"/>
      <c r="H20" s="214"/>
      <c r="I20" s="214"/>
      <c r="J20" s="116"/>
      <c r="K20" s="118">
        <v>280</v>
      </c>
      <c r="L20" s="117">
        <v>280</v>
      </c>
      <c r="M20" s="119">
        <v>280</v>
      </c>
      <c r="N20" s="119">
        <v>280</v>
      </c>
      <c r="P20" s="118">
        <v>280</v>
      </c>
      <c r="Q20" s="117">
        <v>280</v>
      </c>
      <c r="R20" s="119">
        <v>280</v>
      </c>
      <c r="S20" s="119">
        <v>280</v>
      </c>
    </row>
    <row r="21" spans="2:19" x14ac:dyDescent="0.25">
      <c r="B21" s="133" t="s">
        <v>180</v>
      </c>
      <c r="C21" s="112" t="s">
        <v>181</v>
      </c>
      <c r="D21" s="112">
        <v>100</v>
      </c>
      <c r="E21" s="113">
        <v>1</v>
      </c>
      <c r="F21" s="114">
        <f t="shared" si="0"/>
        <v>100</v>
      </c>
      <c r="G21" s="115"/>
      <c r="H21" s="214"/>
      <c r="I21" s="214"/>
      <c r="J21" s="116"/>
      <c r="K21" s="118">
        <v>100</v>
      </c>
      <c r="L21" s="117">
        <v>100</v>
      </c>
      <c r="M21" s="119">
        <v>100</v>
      </c>
      <c r="N21" s="119">
        <v>100</v>
      </c>
      <c r="P21" s="118">
        <v>100</v>
      </c>
      <c r="Q21" s="117">
        <v>100</v>
      </c>
      <c r="R21" s="119">
        <v>100</v>
      </c>
      <c r="S21" s="119">
        <v>100</v>
      </c>
    </row>
    <row r="22" spans="2:19" x14ac:dyDescent="0.25">
      <c r="B22" s="133">
        <v>12</v>
      </c>
      <c r="C22" s="129" t="s">
        <v>182</v>
      </c>
      <c r="D22" s="129">
        <v>120</v>
      </c>
      <c r="E22" s="130">
        <v>0</v>
      </c>
      <c r="F22" s="162">
        <f t="shared" si="0"/>
        <v>0</v>
      </c>
      <c r="G22" s="163"/>
      <c r="H22" s="219"/>
      <c r="I22" s="219"/>
      <c r="J22" s="164"/>
      <c r="K22" s="132">
        <v>0</v>
      </c>
      <c r="L22" s="165">
        <v>0</v>
      </c>
      <c r="M22" s="126">
        <v>0</v>
      </c>
      <c r="N22" s="126">
        <v>0</v>
      </c>
      <c r="P22" s="146">
        <v>0</v>
      </c>
      <c r="Q22" s="160">
        <v>0</v>
      </c>
      <c r="R22" s="141">
        <v>0</v>
      </c>
      <c r="S22" s="141">
        <v>0</v>
      </c>
    </row>
    <row r="23" spans="2:19" x14ac:dyDescent="0.25">
      <c r="B23" s="167">
        <v>13</v>
      </c>
      <c r="C23" s="168" t="s">
        <v>183</v>
      </c>
      <c r="D23" s="130">
        <v>80</v>
      </c>
      <c r="E23" s="130">
        <v>0</v>
      </c>
      <c r="F23" s="162">
        <f t="shared" si="0"/>
        <v>0</v>
      </c>
      <c r="G23" s="163"/>
      <c r="H23" s="219"/>
      <c r="I23" s="219"/>
      <c r="J23" s="164"/>
      <c r="K23" s="132">
        <v>0</v>
      </c>
      <c r="L23" s="165">
        <v>0</v>
      </c>
      <c r="M23" s="126">
        <v>0</v>
      </c>
      <c r="N23" s="126">
        <v>0</v>
      </c>
      <c r="P23" s="146">
        <v>0</v>
      </c>
      <c r="Q23" s="160">
        <v>0</v>
      </c>
      <c r="R23" s="141">
        <v>0</v>
      </c>
      <c r="S23" s="141">
        <v>0</v>
      </c>
    </row>
    <row r="24" spans="2:19" x14ac:dyDescent="0.25">
      <c r="B24" s="167">
        <v>14</v>
      </c>
      <c r="C24" s="168" t="s">
        <v>184</v>
      </c>
      <c r="D24" s="130">
        <v>20</v>
      </c>
      <c r="E24" s="130">
        <v>0</v>
      </c>
      <c r="F24" s="162">
        <f t="shared" si="0"/>
        <v>0</v>
      </c>
      <c r="G24" s="163"/>
      <c r="H24" s="219"/>
      <c r="I24" s="219"/>
      <c r="J24" s="164"/>
      <c r="K24" s="132">
        <v>0</v>
      </c>
      <c r="L24" s="165">
        <v>0</v>
      </c>
      <c r="M24" s="126">
        <v>0</v>
      </c>
      <c r="N24" s="126">
        <v>0</v>
      </c>
      <c r="P24" s="146">
        <v>0</v>
      </c>
      <c r="Q24" s="160">
        <v>0</v>
      </c>
      <c r="R24" s="141">
        <v>0</v>
      </c>
      <c r="S24" s="141">
        <v>0</v>
      </c>
    </row>
    <row r="25" spans="2:19" s="175" customFormat="1" ht="12.75" x14ac:dyDescent="0.2">
      <c r="B25" s="167">
        <v>15</v>
      </c>
      <c r="C25" s="169" t="s">
        <v>185</v>
      </c>
      <c r="D25" s="170">
        <v>70</v>
      </c>
      <c r="E25" s="171">
        <v>0</v>
      </c>
      <c r="F25" s="162">
        <f t="shared" si="0"/>
        <v>0</v>
      </c>
      <c r="G25" s="172"/>
      <c r="H25" s="220"/>
      <c r="I25" s="220"/>
      <c r="J25" s="173"/>
      <c r="K25" s="132">
        <v>0</v>
      </c>
      <c r="L25" s="174">
        <v>0</v>
      </c>
      <c r="M25" s="126">
        <v>0</v>
      </c>
      <c r="N25" s="132">
        <v>0</v>
      </c>
      <c r="P25" s="146">
        <v>0</v>
      </c>
      <c r="Q25" s="247">
        <v>0</v>
      </c>
      <c r="R25" s="141">
        <v>0</v>
      </c>
      <c r="S25" s="146">
        <v>0</v>
      </c>
    </row>
    <row r="26" spans="2:19" customFormat="1" x14ac:dyDescent="0.25">
      <c r="B26" s="176"/>
      <c r="C26" s="619" t="s">
        <v>186</v>
      </c>
      <c r="D26" s="619"/>
      <c r="E26" s="619"/>
      <c r="F26" s="177">
        <f>SUM(F7:F25)</f>
        <v>1483</v>
      </c>
      <c r="G26" s="178"/>
      <c r="H26" s="221"/>
      <c r="I26" s="221"/>
      <c r="J26" s="179"/>
      <c r="K26" s="181">
        <f>SUM(K7:K25)</f>
        <v>1499</v>
      </c>
      <c r="L26" s="180">
        <f>SUM(L7:L25)</f>
        <v>1595</v>
      </c>
      <c r="M26" s="181">
        <f>SUM(M7:M25)</f>
        <v>1324</v>
      </c>
      <c r="N26" s="181">
        <f>SUM(N7:N25)</f>
        <v>1368</v>
      </c>
      <c r="P26" s="181">
        <f>SUM(P7:P25)</f>
        <v>1483</v>
      </c>
      <c r="Q26" s="180">
        <f>SUM(Q7:Q25)</f>
        <v>1483</v>
      </c>
      <c r="R26" s="181">
        <f>SUM(R7:R25)</f>
        <v>1493</v>
      </c>
      <c r="S26" s="181">
        <f>SUM(S7:S25)</f>
        <v>1383</v>
      </c>
    </row>
    <row r="27" spans="2:19" x14ac:dyDescent="0.25">
      <c r="C27" s="182"/>
      <c r="D27" s="182"/>
      <c r="E27" s="182"/>
      <c r="F27" s="183"/>
      <c r="G27" s="184"/>
      <c r="H27" s="184"/>
      <c r="I27" s="184"/>
      <c r="J27" s="184"/>
    </row>
    <row r="28" spans="2:19" x14ac:dyDescent="0.25">
      <c r="C28" s="105"/>
      <c r="D28" s="100"/>
      <c r="E28" s="100"/>
      <c r="F28" s="185"/>
      <c r="G28" s="184"/>
      <c r="H28" s="184"/>
      <c r="I28" s="184"/>
      <c r="J28" s="184"/>
      <c r="N28" s="186"/>
      <c r="S28" s="186"/>
    </row>
    <row r="29" spans="2:19" x14ac:dyDescent="0.25">
      <c r="B29" s="207"/>
      <c r="C29" s="197" t="s">
        <v>187</v>
      </c>
      <c r="E29" s="29" t="s">
        <v>219</v>
      </c>
      <c r="F29" s="211">
        <f>F26</f>
        <v>1483</v>
      </c>
      <c r="G29" s="184"/>
      <c r="H29" s="184"/>
      <c r="I29" s="184"/>
      <c r="J29" s="184"/>
      <c r="N29" s="186"/>
      <c r="R29" s="186"/>
    </row>
    <row r="30" spans="2:19" x14ac:dyDescent="0.25">
      <c r="B30" s="208"/>
      <c r="C30" s="197" t="s">
        <v>188</v>
      </c>
      <c r="E30" s="222" t="s">
        <v>222</v>
      </c>
      <c r="F30" s="224">
        <f>F29+110</f>
        <v>1593</v>
      </c>
      <c r="G30" s="184"/>
      <c r="H30" s="184"/>
      <c r="I30" s="184"/>
      <c r="J30" s="210" t="s">
        <v>189</v>
      </c>
      <c r="K30" s="211">
        <f>N26+110</f>
        <v>1478</v>
      </c>
      <c r="L30" s="211">
        <f>L26+0</f>
        <v>1595</v>
      </c>
      <c r="N30" s="212">
        <f>M26+110</f>
        <v>1434</v>
      </c>
    </row>
    <row r="31" spans="2:19" x14ac:dyDescent="0.25">
      <c r="B31" s="209"/>
      <c r="C31" s="197" t="s">
        <v>190</v>
      </c>
      <c r="D31" s="100"/>
      <c r="E31" s="223" t="s">
        <v>220</v>
      </c>
      <c r="F31" s="225"/>
      <c r="G31" s="185"/>
      <c r="H31" s="185"/>
      <c r="I31" s="185"/>
      <c r="J31" s="187" t="s">
        <v>191</v>
      </c>
    </row>
    <row r="32" spans="2:19" x14ac:dyDescent="0.25">
      <c r="B32" s="204"/>
      <c r="C32" s="197" t="s">
        <v>192</v>
      </c>
      <c r="D32" s="100"/>
      <c r="E32" s="100"/>
      <c r="F32" s="185"/>
      <c r="G32" s="185"/>
      <c r="H32" s="185"/>
      <c r="I32" s="185"/>
      <c r="J32" s="185"/>
    </row>
    <row r="33" spans="2:12" x14ac:dyDescent="0.25">
      <c r="B33" s="105"/>
      <c r="C33" s="105"/>
      <c r="D33" s="100"/>
      <c r="E33" s="100"/>
      <c r="F33" s="185"/>
      <c r="G33" s="185"/>
      <c r="H33" s="185"/>
      <c r="I33" s="185"/>
      <c r="J33" s="185"/>
    </row>
    <row r="34" spans="2:12" x14ac:dyDescent="0.25">
      <c r="B34" s="100" t="s">
        <v>221</v>
      </c>
      <c r="C34" s="620" t="s">
        <v>193</v>
      </c>
      <c r="D34" s="620"/>
      <c r="E34" s="620"/>
      <c r="F34" s="620"/>
      <c r="G34" s="188"/>
      <c r="H34" s="188"/>
      <c r="I34" s="188"/>
      <c r="J34" s="102"/>
      <c r="K34" s="102"/>
      <c r="L34" s="102"/>
    </row>
    <row r="35" spans="2:12" x14ac:dyDescent="0.25">
      <c r="B35" s="189"/>
      <c r="J35" s="102"/>
      <c r="L35" s="102"/>
    </row>
    <row r="36" spans="2:12" x14ac:dyDescent="0.25">
      <c r="B36" s="189"/>
      <c r="J36" s="102"/>
      <c r="L36" s="102"/>
    </row>
    <row r="37" spans="2:12" ht="18.75" x14ac:dyDescent="0.25">
      <c r="C37" s="617" t="s">
        <v>218</v>
      </c>
      <c r="D37" s="617"/>
      <c r="E37" s="617"/>
      <c r="F37" s="617"/>
    </row>
    <row r="38" spans="2:12" x14ac:dyDescent="0.25">
      <c r="C38" s="104"/>
      <c r="D38" s="104"/>
      <c r="E38" s="104"/>
    </row>
    <row r="39" spans="2:12" ht="30" x14ac:dyDescent="0.25">
      <c r="C39"/>
      <c r="D39" s="190" t="s">
        <v>194</v>
      </c>
      <c r="E39" s="191" t="s">
        <v>195</v>
      </c>
      <c r="F39" s="191" t="s">
        <v>196</v>
      </c>
    </row>
    <row r="40" spans="2:12" x14ac:dyDescent="0.25">
      <c r="C40" s="192" t="s">
        <v>197</v>
      </c>
      <c r="D40" s="193">
        <v>453</v>
      </c>
      <c r="E40" s="194">
        <v>1</v>
      </c>
      <c r="F40" s="255">
        <f>D40*E40</f>
        <v>453</v>
      </c>
    </row>
    <row r="41" spans="2:12" x14ac:dyDescent="0.25">
      <c r="C41" s="99" t="s">
        <v>198</v>
      </c>
      <c r="D41" s="194">
        <v>0</v>
      </c>
      <c r="E41" s="194">
        <v>0</v>
      </c>
      <c r="F41" s="255">
        <f t="shared" ref="F41:F59" si="1">D41*E41</f>
        <v>0</v>
      </c>
    </row>
    <row r="42" spans="2:12" x14ac:dyDescent="0.25">
      <c r="C42" s="99" t="s">
        <v>199</v>
      </c>
      <c r="D42" s="194">
        <v>0</v>
      </c>
      <c r="E42" s="194">
        <v>0</v>
      </c>
      <c r="F42" s="255">
        <f t="shared" si="1"/>
        <v>0</v>
      </c>
    </row>
    <row r="43" spans="2:12" x14ac:dyDescent="0.25">
      <c r="C43" s="99" t="s">
        <v>200</v>
      </c>
      <c r="D43" s="194">
        <v>0</v>
      </c>
      <c r="E43" s="194">
        <v>0</v>
      </c>
      <c r="F43" s="255">
        <f t="shared" si="1"/>
        <v>0</v>
      </c>
    </row>
    <row r="44" spans="2:12" x14ac:dyDescent="0.25">
      <c r="C44" s="99" t="s">
        <v>201</v>
      </c>
      <c r="D44" s="194">
        <v>0</v>
      </c>
      <c r="E44" s="194">
        <v>0</v>
      </c>
      <c r="F44" s="255">
        <v>0</v>
      </c>
    </row>
    <row r="45" spans="2:12" x14ac:dyDescent="0.25">
      <c r="C45" s="192" t="s">
        <v>202</v>
      </c>
      <c r="D45" s="193">
        <v>0</v>
      </c>
      <c r="E45" s="194">
        <v>0</v>
      </c>
      <c r="F45" s="255">
        <f t="shared" si="1"/>
        <v>0</v>
      </c>
    </row>
    <row r="46" spans="2:12" x14ac:dyDescent="0.25">
      <c r="C46" s="192" t="s">
        <v>203</v>
      </c>
      <c r="D46" s="193">
        <v>200</v>
      </c>
      <c r="E46" s="194">
        <v>1</v>
      </c>
      <c r="F46" s="255">
        <f t="shared" si="1"/>
        <v>200</v>
      </c>
    </row>
    <row r="47" spans="2:12" x14ac:dyDescent="0.25">
      <c r="C47" s="192" t="s">
        <v>204</v>
      </c>
      <c r="D47" s="193">
        <v>280</v>
      </c>
      <c r="E47" s="194">
        <v>1</v>
      </c>
      <c r="F47" s="255">
        <f t="shared" si="1"/>
        <v>280</v>
      </c>
    </row>
    <row r="48" spans="2:12" x14ac:dyDescent="0.25">
      <c r="C48" s="192" t="s">
        <v>205</v>
      </c>
      <c r="D48" s="193">
        <v>100</v>
      </c>
      <c r="E48" s="194">
        <v>1</v>
      </c>
      <c r="F48" s="255">
        <f t="shared" si="1"/>
        <v>100</v>
      </c>
    </row>
    <row r="49" spans="3:6" x14ac:dyDescent="0.25">
      <c r="C49" s="192" t="s">
        <v>206</v>
      </c>
      <c r="D49" s="193">
        <v>20</v>
      </c>
      <c r="E49" s="194">
        <v>1</v>
      </c>
      <c r="F49" s="255">
        <f t="shared" si="1"/>
        <v>20</v>
      </c>
    </row>
    <row r="50" spans="3:6" x14ac:dyDescent="0.25">
      <c r="C50" s="192" t="s">
        <v>207</v>
      </c>
      <c r="D50" s="193">
        <v>250</v>
      </c>
      <c r="E50" s="194">
        <v>1</v>
      </c>
      <c r="F50" s="255">
        <f t="shared" si="1"/>
        <v>250</v>
      </c>
    </row>
    <row r="51" spans="3:6" x14ac:dyDescent="0.25">
      <c r="C51" s="192" t="s">
        <v>208</v>
      </c>
      <c r="D51" s="193">
        <v>80</v>
      </c>
      <c r="E51" s="194">
        <v>1</v>
      </c>
      <c r="F51" s="255">
        <f t="shared" si="1"/>
        <v>80</v>
      </c>
    </row>
    <row r="52" spans="3:6" x14ac:dyDescent="0.25">
      <c r="C52" s="192" t="s">
        <v>209</v>
      </c>
      <c r="D52" s="193">
        <v>100</v>
      </c>
      <c r="E52" s="194">
        <v>1</v>
      </c>
      <c r="F52" s="255">
        <f t="shared" si="1"/>
        <v>100</v>
      </c>
    </row>
    <row r="53" spans="3:6" x14ac:dyDescent="0.25">
      <c r="C53" s="99" t="s">
        <v>210</v>
      </c>
      <c r="D53" s="194">
        <v>0</v>
      </c>
      <c r="E53" s="194">
        <v>0</v>
      </c>
      <c r="F53" s="255">
        <f t="shared" si="1"/>
        <v>0</v>
      </c>
    </row>
    <row r="54" spans="3:6" x14ac:dyDescent="0.25">
      <c r="C54" s="99" t="s">
        <v>211</v>
      </c>
      <c r="D54" s="194">
        <v>0</v>
      </c>
      <c r="E54" s="194">
        <v>0</v>
      </c>
      <c r="F54" s="255">
        <f t="shared" si="1"/>
        <v>0</v>
      </c>
    </row>
    <row r="55" spans="3:6" x14ac:dyDescent="0.25">
      <c r="C55" s="99" t="s">
        <v>212</v>
      </c>
      <c r="D55" s="194">
        <v>0</v>
      </c>
      <c r="E55" s="194">
        <v>0</v>
      </c>
      <c r="F55" s="255">
        <f t="shared" si="1"/>
        <v>0</v>
      </c>
    </row>
    <row r="56" spans="3:6" x14ac:dyDescent="0.25">
      <c r="C56" s="99" t="s">
        <v>213</v>
      </c>
      <c r="D56" s="194">
        <v>0</v>
      </c>
      <c r="E56" s="194">
        <v>0</v>
      </c>
      <c r="F56" s="255">
        <f t="shared" si="1"/>
        <v>0</v>
      </c>
    </row>
    <row r="57" spans="3:6" ht="12.75" customHeight="1" x14ac:dyDescent="0.25">
      <c r="C57" s="621" t="s">
        <v>214</v>
      </c>
      <c r="D57" s="622">
        <v>0</v>
      </c>
      <c r="E57" s="628">
        <v>0</v>
      </c>
      <c r="F57" s="626">
        <f t="shared" si="1"/>
        <v>0</v>
      </c>
    </row>
    <row r="58" spans="3:6" ht="12.75" customHeight="1" x14ac:dyDescent="0.25">
      <c r="C58" s="621"/>
      <c r="D58" s="623"/>
      <c r="E58" s="628"/>
      <c r="F58" s="627"/>
    </row>
    <row r="59" spans="3:6" ht="12.75" customHeight="1" x14ac:dyDescent="0.25">
      <c r="C59" s="621" t="s">
        <v>215</v>
      </c>
      <c r="D59" s="622">
        <v>0</v>
      </c>
      <c r="E59" s="624">
        <v>0</v>
      </c>
      <c r="F59" s="626">
        <f t="shared" si="1"/>
        <v>0</v>
      </c>
    </row>
    <row r="60" spans="3:6" ht="12.75" customHeight="1" x14ac:dyDescent="0.25">
      <c r="C60" s="621"/>
      <c r="D60" s="623"/>
      <c r="E60" s="625"/>
      <c r="F60" s="627"/>
    </row>
    <row r="61" spans="3:6" x14ac:dyDescent="0.25">
      <c r="C61"/>
      <c r="D61"/>
      <c r="E61" s="195"/>
      <c r="F61" s="181">
        <f>SUM(F40:F60)</f>
        <v>1483</v>
      </c>
    </row>
  </sheetData>
  <mergeCells count="14">
    <mergeCell ref="K3:N3"/>
    <mergeCell ref="P3:S3"/>
    <mergeCell ref="C26:E26"/>
    <mergeCell ref="C34:F34"/>
    <mergeCell ref="C59:C60"/>
    <mergeCell ref="D59:D60"/>
    <mergeCell ref="E59:E60"/>
    <mergeCell ref="F59:F60"/>
    <mergeCell ref="C3:F3"/>
    <mergeCell ref="C37:F37"/>
    <mergeCell ref="C57:C58"/>
    <mergeCell ref="D57:D58"/>
    <mergeCell ref="E57:E58"/>
    <mergeCell ref="F57:F58"/>
  </mergeCells>
  <pageMargins left="0.7" right="0.7" top="0.75" bottom="0.75" header="0.3" footer="0.3"/>
  <pageSetup paperSize="17"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94"/>
  <sheetViews>
    <sheetView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51" t="s">
        <v>295</v>
      </c>
      <c r="G1" s="551"/>
      <c r="H1" s="551"/>
      <c r="I1" s="551"/>
      <c r="J1" s="551"/>
      <c r="K1" s="551"/>
      <c r="L1" s="551"/>
      <c r="M1" s="551"/>
      <c r="N1" s="551"/>
    </row>
    <row r="2" spans="2:15" ht="21.75" thickBot="1" x14ac:dyDescent="0.4"/>
    <row r="3" spans="2:15" ht="32.25" thickBot="1" x14ac:dyDescent="0.55000000000000004">
      <c r="G3" s="644" t="s">
        <v>102</v>
      </c>
      <c r="H3" s="645"/>
      <c r="I3" s="645"/>
      <c r="J3" s="645"/>
      <c r="K3" s="645"/>
      <c r="L3" s="646"/>
      <c r="N3" s="249">
        <f>D10</f>
        <v>100</v>
      </c>
    </row>
    <row r="4" spans="2:15" ht="21.75" thickBot="1" x14ac:dyDescent="0.4">
      <c r="G4" s="681"/>
      <c r="H4" s="681"/>
      <c r="I4" s="681"/>
      <c r="J4" s="681"/>
      <c r="K4" s="681"/>
    </row>
    <row r="5" spans="2:15" ht="24" thickBot="1" x14ac:dyDescent="0.4">
      <c r="B5" s="83" t="s">
        <v>298</v>
      </c>
      <c r="F5" s="57" t="s">
        <v>11</v>
      </c>
      <c r="G5" s="644" t="s">
        <v>103</v>
      </c>
      <c r="H5" s="645"/>
      <c r="I5" s="646"/>
      <c r="J5" s="644" t="s">
        <v>35</v>
      </c>
      <c r="K5" s="646"/>
      <c r="L5"/>
    </row>
    <row r="6" spans="2:15" ht="44.25" customHeight="1" thickBot="1" x14ac:dyDescent="0.3">
      <c r="B6" s="4" t="s">
        <v>0</v>
      </c>
      <c r="C6" s="258" t="s">
        <v>1</v>
      </c>
      <c r="D6" s="259" t="s">
        <v>34</v>
      </c>
      <c r="E6" s="376">
        <v>0.7</v>
      </c>
      <c r="F6" s="674" t="s">
        <v>24</v>
      </c>
      <c r="G6" s="48" t="s">
        <v>6</v>
      </c>
      <c r="H6" s="17" t="s">
        <v>7</v>
      </c>
      <c r="I6" s="17" t="s">
        <v>74</v>
      </c>
      <c r="J6" s="18" t="s">
        <v>75</v>
      </c>
      <c r="K6" s="2" t="s">
        <v>79</v>
      </c>
      <c r="L6" s="254" t="s">
        <v>296</v>
      </c>
      <c r="M6" s="253" t="s">
        <v>41</v>
      </c>
      <c r="N6" s="251" t="s">
        <v>42</v>
      </c>
    </row>
    <row r="7" spans="2:15" ht="46.5" customHeight="1" thickBot="1" x14ac:dyDescent="0.3">
      <c r="B7" s="5" t="s">
        <v>2</v>
      </c>
      <c r="C7" s="6">
        <v>0.5</v>
      </c>
      <c r="D7" s="7">
        <f>+D17</f>
        <v>50</v>
      </c>
      <c r="E7">
        <f>D7*E6</f>
        <v>35</v>
      </c>
      <c r="F7" s="675"/>
      <c r="G7" s="686" t="s">
        <v>8</v>
      </c>
      <c r="H7" s="654" t="s">
        <v>9</v>
      </c>
      <c r="I7" s="654"/>
      <c r="J7" s="654"/>
      <c r="K7" s="654"/>
      <c r="L7" s="654"/>
      <c r="M7" s="629">
        <f>+L8+L18</f>
        <v>20</v>
      </c>
      <c r="N7" s="669">
        <f>0.5*M7</f>
        <v>10</v>
      </c>
    </row>
    <row r="8" spans="2:15" ht="67.5" customHeight="1" x14ac:dyDescent="0.25">
      <c r="B8" s="5" t="s">
        <v>3</v>
      </c>
      <c r="C8" s="6">
        <v>0.3</v>
      </c>
      <c r="D8" s="7">
        <f>M82</f>
        <v>30</v>
      </c>
      <c r="E8">
        <f>D8*E6</f>
        <v>21</v>
      </c>
      <c r="F8" s="675"/>
      <c r="G8" s="687"/>
      <c r="H8" s="672" t="s">
        <v>72</v>
      </c>
      <c r="I8" s="667">
        <v>10</v>
      </c>
      <c r="J8" s="689">
        <v>10</v>
      </c>
      <c r="K8" s="71"/>
      <c r="L8" s="668">
        <v>10</v>
      </c>
      <c r="M8" s="630"/>
      <c r="N8" s="670"/>
      <c r="O8" s="42"/>
    </row>
    <row r="9" spans="2:15" ht="15" customHeight="1" thickBot="1" x14ac:dyDescent="0.3">
      <c r="B9" s="5" t="s">
        <v>4</v>
      </c>
      <c r="C9" s="6">
        <v>0.2</v>
      </c>
      <c r="D9" s="7">
        <f>+M90</f>
        <v>20</v>
      </c>
      <c r="E9">
        <f>D9*E6</f>
        <v>14</v>
      </c>
      <c r="F9" s="675"/>
      <c r="G9" s="687"/>
      <c r="H9" s="673"/>
      <c r="I9" s="647"/>
      <c r="J9" s="690"/>
      <c r="K9" s="72"/>
      <c r="L9" s="668"/>
      <c r="M9" s="630"/>
      <c r="N9" s="670"/>
      <c r="O9" s="42"/>
    </row>
    <row r="10" spans="2:15" ht="33.950000000000003" customHeight="1" thickBot="1" x14ac:dyDescent="0.3">
      <c r="B10" s="21" t="s">
        <v>5</v>
      </c>
      <c r="C10" s="22">
        <v>1</v>
      </c>
      <c r="D10" s="256">
        <f>SUM(D7:D9)</f>
        <v>100</v>
      </c>
      <c r="E10">
        <f>SUM(E7:E9)</f>
        <v>70</v>
      </c>
      <c r="F10" s="675"/>
      <c r="G10" s="687"/>
      <c r="H10" s="673" t="s">
        <v>108</v>
      </c>
      <c r="I10" s="647">
        <v>8</v>
      </c>
      <c r="J10" s="690"/>
      <c r="K10" s="73" t="s">
        <v>80</v>
      </c>
      <c r="L10" s="668"/>
      <c r="M10" s="630"/>
      <c r="N10" s="670"/>
      <c r="O10" s="42"/>
    </row>
    <row r="11" spans="2:15" ht="22.5" customHeight="1" thickBot="1" x14ac:dyDescent="0.3">
      <c r="D11" s="3"/>
      <c r="F11" s="675"/>
      <c r="G11" s="687"/>
      <c r="H11" s="673"/>
      <c r="I11" s="647"/>
      <c r="J11" s="690"/>
      <c r="K11" s="72"/>
      <c r="L11" s="668"/>
      <c r="M11" s="630"/>
      <c r="N11" s="670"/>
      <c r="O11" s="42"/>
    </row>
    <row r="12" spans="2:15" ht="30" customHeight="1" thickBot="1" x14ac:dyDescent="0.3">
      <c r="B12" s="23" t="s">
        <v>2</v>
      </c>
      <c r="F12" s="675"/>
      <c r="G12" s="687"/>
      <c r="H12" s="74" t="s">
        <v>71</v>
      </c>
      <c r="I12" s="35">
        <v>7</v>
      </c>
      <c r="J12" s="690"/>
      <c r="K12" s="72"/>
      <c r="L12" s="668"/>
      <c r="M12" s="630"/>
      <c r="N12" s="670"/>
      <c r="O12" s="42"/>
    </row>
    <row r="13" spans="2:15" ht="42" customHeight="1" thickBot="1" x14ac:dyDescent="0.3">
      <c r="B13" s="15" t="s">
        <v>0</v>
      </c>
      <c r="C13" s="16" t="s">
        <v>1</v>
      </c>
      <c r="D13" s="257" t="s">
        <v>33</v>
      </c>
      <c r="F13" s="675"/>
      <c r="G13" s="687"/>
      <c r="H13" s="635" t="s">
        <v>73</v>
      </c>
      <c r="I13" s="638">
        <v>5</v>
      </c>
      <c r="J13" s="690"/>
      <c r="K13" s="73" t="s">
        <v>109</v>
      </c>
      <c r="L13" s="668"/>
      <c r="M13" s="630"/>
      <c r="N13" s="670"/>
      <c r="O13" s="42"/>
    </row>
    <row r="14" spans="2:15" ht="15" x14ac:dyDescent="0.25">
      <c r="B14" s="8" t="s">
        <v>21</v>
      </c>
      <c r="C14" s="9">
        <v>0.1</v>
      </c>
      <c r="D14" s="10">
        <f>N7</f>
        <v>10</v>
      </c>
      <c r="F14" s="675"/>
      <c r="G14" s="687"/>
      <c r="H14" s="636"/>
      <c r="I14" s="639"/>
      <c r="J14" s="690"/>
      <c r="K14" s="72"/>
      <c r="L14" s="668"/>
      <c r="M14" s="630"/>
      <c r="N14" s="670"/>
    </row>
    <row r="15" spans="2:15" ht="29.25" customHeight="1" x14ac:dyDescent="0.25">
      <c r="B15" s="11" t="s">
        <v>22</v>
      </c>
      <c r="C15" s="12">
        <v>0.15</v>
      </c>
      <c r="D15" s="7">
        <f>N26</f>
        <v>15</v>
      </c>
      <c r="F15" s="675"/>
      <c r="G15" s="687"/>
      <c r="H15" s="637"/>
      <c r="I15" s="640"/>
      <c r="J15" s="690"/>
      <c r="K15" s="73"/>
      <c r="L15" s="668"/>
      <c r="M15" s="630"/>
      <c r="N15" s="670"/>
    </row>
    <row r="16" spans="2:15" ht="27.75" thickBot="1" x14ac:dyDescent="0.3">
      <c r="B16" s="11" t="s">
        <v>23</v>
      </c>
      <c r="C16" s="12">
        <v>0.25</v>
      </c>
      <c r="D16" s="7">
        <f>N56</f>
        <v>25</v>
      </c>
      <c r="F16" s="675"/>
      <c r="G16" s="687"/>
      <c r="H16" s="75" t="s">
        <v>81</v>
      </c>
      <c r="I16" s="36">
        <v>0</v>
      </c>
      <c r="J16" s="691"/>
      <c r="K16" s="76"/>
      <c r="L16" s="668"/>
      <c r="M16" s="630"/>
      <c r="N16" s="670"/>
    </row>
    <row r="17" spans="2:14" ht="15.75" thickBot="1" x14ac:dyDescent="0.3">
      <c r="B17" s="13" t="s">
        <v>64</v>
      </c>
      <c r="C17" s="14">
        <v>0.5</v>
      </c>
      <c r="D17" s="260">
        <f>D14+D15+D16</f>
        <v>50</v>
      </c>
      <c r="F17" s="675"/>
      <c r="G17" s="687"/>
      <c r="H17" s="655" t="s">
        <v>10</v>
      </c>
      <c r="I17" s="654"/>
      <c r="J17" s="654"/>
      <c r="K17" s="654"/>
      <c r="L17" s="656"/>
      <c r="M17" s="630"/>
      <c r="N17" s="670"/>
    </row>
    <row r="18" spans="2:14" ht="54" x14ac:dyDescent="0.25">
      <c r="F18" s="675"/>
      <c r="G18" s="687"/>
      <c r="H18" s="77" t="s">
        <v>138</v>
      </c>
      <c r="I18" s="37">
        <v>10</v>
      </c>
      <c r="J18" s="677">
        <v>10</v>
      </c>
      <c r="K18" s="53" t="s">
        <v>141</v>
      </c>
      <c r="L18" s="668">
        <v>10</v>
      </c>
      <c r="M18" s="630"/>
      <c r="N18" s="670"/>
    </row>
    <row r="19" spans="2:14" ht="40.5" x14ac:dyDescent="0.35">
      <c r="B19" s="97" t="s">
        <v>297</v>
      </c>
      <c r="C19" s="98">
        <f>D10</f>
        <v>100</v>
      </c>
      <c r="D19" s="42"/>
      <c r="F19" s="675"/>
      <c r="G19" s="687"/>
      <c r="H19" s="74" t="s">
        <v>139</v>
      </c>
      <c r="I19" s="35">
        <v>8</v>
      </c>
      <c r="J19" s="678"/>
      <c r="K19" s="51"/>
      <c r="L19" s="668"/>
      <c r="M19" s="630"/>
      <c r="N19" s="670"/>
    </row>
    <row r="20" spans="2:14" ht="40.5" x14ac:dyDescent="0.35">
      <c r="B20" s="84"/>
      <c r="C20" s="90"/>
      <c r="D20" s="46"/>
      <c r="F20" s="675"/>
      <c r="G20" s="687"/>
      <c r="H20" s="78" t="s">
        <v>140</v>
      </c>
      <c r="I20" s="38">
        <v>5</v>
      </c>
      <c r="J20" s="679"/>
      <c r="K20" s="51"/>
      <c r="L20" s="668"/>
      <c r="M20" s="630"/>
      <c r="N20" s="670"/>
    </row>
    <row r="21" spans="2:14" ht="15.75" thickBot="1" x14ac:dyDescent="0.3">
      <c r="B21" s="86"/>
      <c r="C21" s="87"/>
      <c r="D21" s="45"/>
      <c r="F21" s="676"/>
      <c r="G21" s="688"/>
      <c r="H21" s="79" t="s">
        <v>81</v>
      </c>
      <c r="I21" s="36">
        <v>0</v>
      </c>
      <c r="J21" s="680"/>
      <c r="K21" s="80"/>
      <c r="L21" s="684"/>
      <c r="M21" s="631"/>
      <c r="N21" s="671"/>
    </row>
    <row r="22" spans="2:14" x14ac:dyDescent="0.35">
      <c r="B22" s="86"/>
      <c r="C22" s="87"/>
      <c r="D22" s="45"/>
    </row>
    <row r="23" spans="2:14" ht="21.75" thickBot="1" x14ac:dyDescent="0.4">
      <c r="B23" s="86"/>
      <c r="C23" s="87"/>
      <c r="D23" s="45"/>
    </row>
    <row r="24" spans="2:14" ht="21.75" thickBot="1" x14ac:dyDescent="0.4">
      <c r="B24" s="88"/>
      <c r="C24" s="89"/>
      <c r="D24" s="90"/>
      <c r="G24" s="652" t="s">
        <v>104</v>
      </c>
      <c r="H24" s="653"/>
      <c r="I24" s="653"/>
      <c r="J24" s="644" t="s">
        <v>93</v>
      </c>
      <c r="K24" s="646"/>
      <c r="L24" s="644"/>
      <c r="M24" s="646"/>
      <c r="N24" s="49"/>
    </row>
    <row r="25" spans="2:14" ht="61.5" customHeight="1" thickBot="1" x14ac:dyDescent="0.3">
      <c r="B25" s="42"/>
      <c r="C25" s="42"/>
      <c r="D25" s="91"/>
      <c r="F25" s="57" t="s">
        <v>11</v>
      </c>
      <c r="G25" s="17" t="s">
        <v>6</v>
      </c>
      <c r="H25" s="17" t="s">
        <v>7</v>
      </c>
      <c r="I25" s="17" t="s">
        <v>74</v>
      </c>
      <c r="J25" s="18" t="s">
        <v>75</v>
      </c>
      <c r="K25" s="17" t="s">
        <v>79</v>
      </c>
      <c r="L25" s="33"/>
      <c r="M25" s="253" t="s">
        <v>36</v>
      </c>
      <c r="N25" s="251" t="s">
        <v>34</v>
      </c>
    </row>
    <row r="26" spans="2:14" ht="29.25" customHeight="1" x14ac:dyDescent="0.25">
      <c r="B26" s="92"/>
      <c r="C26" s="42"/>
      <c r="D26" s="42"/>
      <c r="F26" s="674" t="s">
        <v>38</v>
      </c>
      <c r="G26" s="648" t="s">
        <v>76</v>
      </c>
      <c r="H26" s="660" t="s">
        <v>14</v>
      </c>
      <c r="I26" s="661"/>
      <c r="J26" s="657">
        <v>6</v>
      </c>
      <c r="K26" s="50"/>
      <c r="L26" s="662">
        <v>6</v>
      </c>
      <c r="M26" s="525">
        <f>+L26+L31+L38+L42+L47</f>
        <v>30</v>
      </c>
      <c r="N26" s="641">
        <f>0.5*M26</f>
        <v>15</v>
      </c>
    </row>
    <row r="27" spans="2:14" ht="56.1" customHeight="1" x14ac:dyDescent="0.25">
      <c r="B27" s="85"/>
      <c r="C27" s="85"/>
      <c r="D27" s="46"/>
      <c r="F27" s="675"/>
      <c r="G27" s="649"/>
      <c r="H27" s="682" t="s">
        <v>110</v>
      </c>
      <c r="I27" s="683"/>
      <c r="J27" s="658"/>
      <c r="K27" s="51" t="s">
        <v>112</v>
      </c>
      <c r="L27" s="663"/>
      <c r="M27" s="524"/>
      <c r="N27" s="642"/>
    </row>
    <row r="28" spans="2:14" ht="34.5" customHeight="1" x14ac:dyDescent="0.25">
      <c r="B28" s="43"/>
      <c r="C28" s="93"/>
      <c r="D28" s="94"/>
      <c r="F28" s="675"/>
      <c r="G28" s="649"/>
      <c r="H28" s="19" t="s">
        <v>53</v>
      </c>
      <c r="I28" s="24">
        <v>6</v>
      </c>
      <c r="J28" s="658"/>
      <c r="K28" s="51" t="s">
        <v>113</v>
      </c>
      <c r="L28" s="663"/>
      <c r="M28" s="524"/>
      <c r="N28" s="642"/>
    </row>
    <row r="29" spans="2:14" ht="101.25" customHeight="1" x14ac:dyDescent="0.25">
      <c r="B29" s="43"/>
      <c r="C29" s="44"/>
      <c r="D29" s="45"/>
      <c r="F29" s="675"/>
      <c r="G29" s="649"/>
      <c r="H29" s="19" t="s">
        <v>111</v>
      </c>
      <c r="I29" s="24">
        <v>3</v>
      </c>
      <c r="J29" s="658"/>
      <c r="K29" s="51" t="s">
        <v>134</v>
      </c>
      <c r="L29" s="663"/>
      <c r="M29" s="524"/>
      <c r="N29" s="642"/>
    </row>
    <row r="30" spans="2:14" ht="27.75" thickBot="1" x14ac:dyDescent="0.3">
      <c r="B30" s="43"/>
      <c r="C30" s="44"/>
      <c r="D30" s="45"/>
      <c r="F30" s="675"/>
      <c r="G30" s="651"/>
      <c r="H30" s="20" t="s">
        <v>52</v>
      </c>
      <c r="I30" s="25">
        <v>0</v>
      </c>
      <c r="J30" s="659"/>
      <c r="K30" s="52" t="s">
        <v>135</v>
      </c>
      <c r="L30" s="664"/>
      <c r="M30" s="524"/>
      <c r="N30" s="642"/>
    </row>
    <row r="31" spans="2:14" ht="108" customHeight="1" x14ac:dyDescent="0.25">
      <c r="B31" s="95"/>
      <c r="C31" s="96"/>
      <c r="D31" s="46"/>
      <c r="F31" s="512" t="s">
        <v>39</v>
      </c>
      <c r="G31" s="648" t="s">
        <v>78</v>
      </c>
      <c r="H31" s="667" t="s">
        <v>15</v>
      </c>
      <c r="I31" s="667"/>
      <c r="J31" s="657">
        <v>6</v>
      </c>
      <c r="K31" s="53" t="s">
        <v>114</v>
      </c>
      <c r="L31" s="662">
        <v>6</v>
      </c>
      <c r="M31" s="524"/>
      <c r="N31" s="642"/>
    </row>
    <row r="32" spans="2:14" ht="63" customHeight="1" x14ac:dyDescent="0.25">
      <c r="B32" s="42"/>
      <c r="C32" s="42"/>
      <c r="D32" s="42"/>
      <c r="F32" s="513"/>
      <c r="G32" s="649"/>
      <c r="H32" s="666" t="s">
        <v>96</v>
      </c>
      <c r="I32" s="647">
        <v>6</v>
      </c>
      <c r="J32" s="658"/>
      <c r="K32" s="51" t="s">
        <v>115</v>
      </c>
      <c r="L32" s="663"/>
      <c r="M32" s="524"/>
      <c r="N32" s="642"/>
    </row>
    <row r="33" spans="2:14" ht="15" customHeight="1" x14ac:dyDescent="0.25">
      <c r="B33" s="42"/>
      <c r="C33" s="42"/>
      <c r="D33" s="42"/>
      <c r="F33" s="513"/>
      <c r="G33" s="649"/>
      <c r="H33" s="666"/>
      <c r="I33" s="647"/>
      <c r="J33" s="658"/>
      <c r="K33" s="51" t="s">
        <v>116</v>
      </c>
      <c r="L33" s="663"/>
      <c r="M33" s="524"/>
      <c r="N33" s="642"/>
    </row>
    <row r="34" spans="2:14" ht="30.95" customHeight="1" x14ac:dyDescent="0.25">
      <c r="B34" s="42"/>
      <c r="C34" s="42"/>
      <c r="D34" s="42"/>
      <c r="F34" s="513"/>
      <c r="G34" s="650"/>
      <c r="H34" s="28" t="s">
        <v>97</v>
      </c>
      <c r="I34" s="38">
        <v>5</v>
      </c>
      <c r="J34" s="685"/>
      <c r="K34" s="54"/>
      <c r="L34" s="665"/>
      <c r="M34" s="524"/>
      <c r="N34" s="642"/>
    </row>
    <row r="35" spans="2:14" ht="15" customHeight="1" x14ac:dyDescent="0.25">
      <c r="B35" s="42"/>
      <c r="C35" s="42"/>
      <c r="D35" s="42"/>
      <c r="F35" s="513"/>
      <c r="G35" s="650"/>
      <c r="H35" s="28" t="s">
        <v>95</v>
      </c>
      <c r="I35" s="38">
        <v>4</v>
      </c>
      <c r="J35" s="685"/>
      <c r="K35" s="54"/>
      <c r="L35" s="665"/>
      <c r="M35" s="524"/>
      <c r="N35" s="642"/>
    </row>
    <row r="36" spans="2:14" ht="15" customHeight="1" x14ac:dyDescent="0.25">
      <c r="B36" s="42"/>
      <c r="C36" s="42"/>
      <c r="D36" s="42"/>
      <c r="F36" s="513"/>
      <c r="G36" s="650"/>
      <c r="H36" s="28" t="s">
        <v>94</v>
      </c>
      <c r="I36" s="38">
        <v>3</v>
      </c>
      <c r="J36" s="685"/>
      <c r="K36" s="54"/>
      <c r="L36" s="665"/>
      <c r="M36" s="524"/>
      <c r="N36" s="642"/>
    </row>
    <row r="37" spans="2:14" ht="15.75" thickBot="1" x14ac:dyDescent="0.3">
      <c r="B37" s="42"/>
      <c r="C37" s="42"/>
      <c r="D37" s="42"/>
      <c r="F37" s="513"/>
      <c r="G37" s="651"/>
      <c r="H37" s="20" t="s">
        <v>70</v>
      </c>
      <c r="I37" s="36">
        <v>0</v>
      </c>
      <c r="J37" s="659"/>
      <c r="K37" s="55"/>
      <c r="L37" s="664"/>
      <c r="M37" s="524"/>
      <c r="N37" s="642"/>
    </row>
    <row r="38" spans="2:14" ht="129" customHeight="1" x14ac:dyDescent="0.25">
      <c r="B38" s="42"/>
      <c r="C38" s="42"/>
      <c r="D38" s="42"/>
      <c r="F38" s="513"/>
      <c r="G38" s="648" t="s">
        <v>45</v>
      </c>
      <c r="H38" s="667" t="s">
        <v>16</v>
      </c>
      <c r="I38" s="667"/>
      <c r="J38" s="657">
        <v>6</v>
      </c>
      <c r="K38" s="53" t="s">
        <v>114</v>
      </c>
      <c r="L38" s="662">
        <v>6</v>
      </c>
      <c r="M38" s="524"/>
      <c r="N38" s="642"/>
    </row>
    <row r="39" spans="2:14" ht="121.5" customHeight="1" x14ac:dyDescent="0.25">
      <c r="B39" s="42"/>
      <c r="C39" s="42"/>
      <c r="D39" s="42"/>
      <c r="F39" s="513"/>
      <c r="G39" s="649"/>
      <c r="H39" s="19" t="s">
        <v>43</v>
      </c>
      <c r="I39" s="35">
        <v>4</v>
      </c>
      <c r="J39" s="658"/>
      <c r="K39" s="51" t="s">
        <v>119</v>
      </c>
      <c r="L39" s="663"/>
      <c r="M39" s="524"/>
      <c r="N39" s="642"/>
    </row>
    <row r="40" spans="2:14" ht="40.5" x14ac:dyDescent="0.25">
      <c r="B40" s="42"/>
      <c r="C40" s="42"/>
      <c r="D40" s="42"/>
      <c r="F40" s="513"/>
      <c r="G40" s="649"/>
      <c r="H40" s="19" t="s">
        <v>54</v>
      </c>
      <c r="I40" s="35">
        <v>6</v>
      </c>
      <c r="J40" s="658"/>
      <c r="K40" s="51" t="s">
        <v>116</v>
      </c>
      <c r="L40" s="663"/>
      <c r="M40" s="524"/>
      <c r="N40" s="642"/>
    </row>
    <row r="41" spans="2:14" ht="15.75" customHeight="1" thickBot="1" x14ac:dyDescent="0.3">
      <c r="B41" s="42"/>
      <c r="C41" s="42"/>
      <c r="D41" s="42"/>
      <c r="F41" s="513"/>
      <c r="G41" s="650"/>
      <c r="H41" s="28" t="s">
        <v>44</v>
      </c>
      <c r="I41" s="27">
        <v>0</v>
      </c>
      <c r="J41" s="685"/>
      <c r="K41" s="54"/>
      <c r="L41" s="665"/>
      <c r="M41" s="524"/>
      <c r="N41" s="642"/>
    </row>
    <row r="42" spans="2:14" ht="54.75" customHeight="1" x14ac:dyDescent="0.25">
      <c r="B42" s="42"/>
      <c r="C42" s="42"/>
      <c r="D42" s="42"/>
      <c r="F42" s="675"/>
      <c r="G42" s="648" t="s">
        <v>48</v>
      </c>
      <c r="H42" s="667" t="s">
        <v>17</v>
      </c>
      <c r="I42" s="667"/>
      <c r="J42" s="657">
        <v>6</v>
      </c>
      <c r="K42" s="53" t="s">
        <v>120</v>
      </c>
      <c r="L42" s="662">
        <v>6</v>
      </c>
      <c r="M42" s="524"/>
      <c r="N42" s="642"/>
    </row>
    <row r="43" spans="2:14" ht="67.5" customHeight="1" x14ac:dyDescent="0.25">
      <c r="B43" s="42"/>
      <c r="C43" s="42"/>
      <c r="D43" s="42"/>
      <c r="F43" s="675"/>
      <c r="G43" s="649"/>
      <c r="H43" s="647" t="s">
        <v>18</v>
      </c>
      <c r="I43" s="647"/>
      <c r="J43" s="658"/>
      <c r="K43" s="51" t="s">
        <v>117</v>
      </c>
      <c r="L43" s="663"/>
      <c r="M43" s="524"/>
      <c r="N43" s="642"/>
    </row>
    <row r="44" spans="2:14" ht="15" customHeight="1" x14ac:dyDescent="0.25">
      <c r="B44" s="42"/>
      <c r="C44" s="42"/>
      <c r="D44" s="42"/>
      <c r="F44" s="675"/>
      <c r="G44" s="649"/>
      <c r="H44" s="1" t="s">
        <v>46</v>
      </c>
      <c r="I44" s="35">
        <v>6</v>
      </c>
      <c r="J44" s="658"/>
      <c r="K44" s="51" t="s">
        <v>118</v>
      </c>
      <c r="L44" s="663"/>
      <c r="M44" s="524"/>
      <c r="N44" s="642"/>
    </row>
    <row r="45" spans="2:14" ht="54" x14ac:dyDescent="0.25">
      <c r="B45" s="42"/>
      <c r="C45" s="42"/>
      <c r="D45" s="42"/>
      <c r="F45" s="675"/>
      <c r="G45" s="650"/>
      <c r="H45" s="19" t="s">
        <v>77</v>
      </c>
      <c r="I45" s="38">
        <v>4</v>
      </c>
      <c r="J45" s="685"/>
      <c r="K45" s="54"/>
      <c r="L45" s="665"/>
      <c r="M45" s="524"/>
      <c r="N45" s="642"/>
    </row>
    <row r="46" spans="2:14" ht="15.75" customHeight="1" thickBot="1" x14ac:dyDescent="0.3">
      <c r="B46" s="42"/>
      <c r="C46" s="42"/>
      <c r="D46" s="42"/>
      <c r="F46" s="675"/>
      <c r="G46" s="651"/>
      <c r="H46" s="20" t="s">
        <v>47</v>
      </c>
      <c r="I46" s="36">
        <v>0</v>
      </c>
      <c r="J46" s="659"/>
      <c r="K46" s="55"/>
      <c r="L46" s="664"/>
      <c r="M46" s="524"/>
      <c r="N46" s="642"/>
    </row>
    <row r="47" spans="2:14" ht="67.5" customHeight="1" x14ac:dyDescent="0.25">
      <c r="B47" s="42"/>
      <c r="C47" s="42"/>
      <c r="D47" s="42"/>
      <c r="F47" s="513"/>
      <c r="G47" s="648" t="s">
        <v>51</v>
      </c>
      <c r="H47" s="667" t="s">
        <v>19</v>
      </c>
      <c r="I47" s="667"/>
      <c r="J47" s="677">
        <v>6</v>
      </c>
      <c r="K47" s="53" t="s">
        <v>121</v>
      </c>
      <c r="L47" s="713">
        <v>6</v>
      </c>
      <c r="M47" s="524"/>
      <c r="N47" s="642"/>
    </row>
    <row r="48" spans="2:14" ht="67.5" customHeight="1" x14ac:dyDescent="0.25">
      <c r="F48" s="513"/>
      <c r="G48" s="649"/>
      <c r="H48" s="647" t="s">
        <v>20</v>
      </c>
      <c r="I48" s="647"/>
      <c r="J48" s="678"/>
      <c r="K48" s="51" t="s">
        <v>117</v>
      </c>
      <c r="L48" s="714"/>
      <c r="M48" s="524"/>
      <c r="N48" s="642"/>
    </row>
    <row r="49" spans="6:14" ht="54" customHeight="1" x14ac:dyDescent="0.25">
      <c r="F49" s="513"/>
      <c r="G49" s="649"/>
      <c r="H49" s="1" t="s">
        <v>49</v>
      </c>
      <c r="I49" s="35">
        <v>4</v>
      </c>
      <c r="J49" s="678"/>
      <c r="K49" s="51" t="s">
        <v>118</v>
      </c>
      <c r="L49" s="714"/>
      <c r="M49" s="524"/>
      <c r="N49" s="642"/>
    </row>
    <row r="50" spans="6:14" ht="54" customHeight="1" thickBot="1" x14ac:dyDescent="0.3">
      <c r="F50" s="513"/>
      <c r="G50" s="650"/>
      <c r="H50" s="20" t="s">
        <v>50</v>
      </c>
      <c r="I50" s="36">
        <v>6</v>
      </c>
      <c r="J50" s="679"/>
      <c r="K50" s="54"/>
      <c r="L50" s="715"/>
      <c r="M50" s="524"/>
      <c r="N50" s="642"/>
    </row>
    <row r="51" spans="6:14" ht="15.75" customHeight="1" thickBot="1" x14ac:dyDescent="0.3">
      <c r="F51" s="562"/>
      <c r="G51" s="651"/>
      <c r="H51" s="20" t="s">
        <v>70</v>
      </c>
      <c r="I51" s="36">
        <v>0</v>
      </c>
      <c r="J51" s="680"/>
      <c r="K51" s="55"/>
      <c r="L51" s="716"/>
      <c r="M51" s="526"/>
      <c r="N51" s="643"/>
    </row>
    <row r="52" spans="6:14" ht="16.5" customHeight="1" x14ac:dyDescent="0.35"/>
    <row r="53" spans="6:14" ht="16.5" customHeight="1" thickBot="1" x14ac:dyDescent="0.4"/>
    <row r="54" spans="6:14" ht="23.25" customHeight="1" thickBot="1" x14ac:dyDescent="0.4">
      <c r="G54" s="652" t="s">
        <v>105</v>
      </c>
      <c r="H54" s="653"/>
      <c r="I54" s="653"/>
      <c r="J54" s="644" t="s">
        <v>92</v>
      </c>
      <c r="K54" s="646"/>
      <c r="L54" s="49"/>
      <c r="M54" s="652"/>
      <c r="N54" s="653"/>
    </row>
    <row r="55" spans="6:14" ht="39" customHeight="1" thickBot="1" x14ac:dyDescent="0.3">
      <c r="F55" s="57" t="s">
        <v>11</v>
      </c>
      <c r="G55" s="18" t="s">
        <v>25</v>
      </c>
      <c r="H55" s="18" t="s">
        <v>12</v>
      </c>
      <c r="I55" s="18" t="s">
        <v>26</v>
      </c>
      <c r="J55" s="18" t="s">
        <v>37</v>
      </c>
      <c r="K55" s="2" t="s">
        <v>79</v>
      </c>
      <c r="L55" s="33"/>
      <c r="M55" s="253" t="s">
        <v>36</v>
      </c>
      <c r="N55" s="252" t="s">
        <v>34</v>
      </c>
    </row>
    <row r="56" spans="6:14" ht="39" customHeight="1" x14ac:dyDescent="0.25">
      <c r="F56" s="674" t="s">
        <v>38</v>
      </c>
      <c r="G56" s="41" t="s">
        <v>13</v>
      </c>
      <c r="H56" s="667" t="s">
        <v>28</v>
      </c>
      <c r="I56" s="667"/>
      <c r="J56" s="677">
        <v>10</v>
      </c>
      <c r="K56" s="53" t="s">
        <v>122</v>
      </c>
      <c r="L56" s="693">
        <v>10</v>
      </c>
      <c r="M56" s="629">
        <f>+L56+L61+L65+L73</f>
        <v>50</v>
      </c>
      <c r="N56" s="632">
        <f>0.5*M56</f>
        <v>25</v>
      </c>
    </row>
    <row r="57" spans="6:14" ht="27" customHeight="1" x14ac:dyDescent="0.25">
      <c r="F57" s="675"/>
      <c r="G57" s="649" t="s">
        <v>27</v>
      </c>
      <c r="H57" s="647" t="s">
        <v>128</v>
      </c>
      <c r="I57" s="647"/>
      <c r="J57" s="678"/>
      <c r="K57" s="51" t="s">
        <v>123</v>
      </c>
      <c r="L57" s="694"/>
      <c r="M57" s="630"/>
      <c r="N57" s="633"/>
    </row>
    <row r="58" spans="6:14" ht="15" x14ac:dyDescent="0.25">
      <c r="F58" s="675"/>
      <c r="G58" s="649"/>
      <c r="H58" s="1" t="s">
        <v>55</v>
      </c>
      <c r="I58" s="29">
        <v>10</v>
      </c>
      <c r="J58" s="678"/>
      <c r="K58" s="51"/>
      <c r="L58" s="694"/>
      <c r="M58" s="630"/>
      <c r="N58" s="633"/>
    </row>
    <row r="59" spans="6:14" ht="54" x14ac:dyDescent="0.25">
      <c r="F59" s="675"/>
      <c r="G59" s="649"/>
      <c r="H59" s="19" t="s">
        <v>129</v>
      </c>
      <c r="I59" s="29">
        <v>5</v>
      </c>
      <c r="J59" s="678"/>
      <c r="K59" s="51" t="s">
        <v>124</v>
      </c>
      <c r="L59" s="694"/>
      <c r="M59" s="630"/>
      <c r="N59" s="633"/>
    </row>
    <row r="60" spans="6:14" ht="15.75" thickBot="1" x14ac:dyDescent="0.3">
      <c r="F60" s="676"/>
      <c r="G60" s="650"/>
      <c r="H60" s="26" t="s">
        <v>56</v>
      </c>
      <c r="I60" s="30">
        <v>0</v>
      </c>
      <c r="J60" s="679"/>
      <c r="K60" s="81"/>
      <c r="L60" s="695"/>
      <c r="M60" s="630"/>
      <c r="N60" s="633"/>
    </row>
    <row r="61" spans="6:14" ht="100.5" customHeight="1" thickBot="1" x14ac:dyDescent="0.3">
      <c r="F61" s="512" t="s">
        <v>39</v>
      </c>
      <c r="G61" s="648" t="s">
        <v>58</v>
      </c>
      <c r="H61" s="692" t="s">
        <v>130</v>
      </c>
      <c r="I61" s="692"/>
      <c r="J61" s="689">
        <v>5</v>
      </c>
      <c r="K61" s="82" t="s">
        <v>125</v>
      </c>
      <c r="L61" s="693">
        <v>5</v>
      </c>
      <c r="M61" s="630"/>
      <c r="N61" s="633"/>
    </row>
    <row r="62" spans="6:14" ht="40.5" x14ac:dyDescent="0.25">
      <c r="F62" s="513"/>
      <c r="G62" s="649"/>
      <c r="H62" s="1" t="s">
        <v>57</v>
      </c>
      <c r="I62" s="29">
        <v>5</v>
      </c>
      <c r="J62" s="690"/>
      <c r="K62" s="82" t="s">
        <v>126</v>
      </c>
      <c r="L62" s="694"/>
      <c r="M62" s="630"/>
      <c r="N62" s="633"/>
    </row>
    <row r="63" spans="6:14" ht="15" x14ac:dyDescent="0.25">
      <c r="F63" s="513"/>
      <c r="G63" s="650"/>
      <c r="H63" s="28" t="s">
        <v>59</v>
      </c>
      <c r="I63" s="30">
        <v>3</v>
      </c>
      <c r="J63" s="690"/>
      <c r="K63" s="39"/>
      <c r="L63" s="695"/>
      <c r="M63" s="630"/>
      <c r="N63" s="633"/>
    </row>
    <row r="64" spans="6:14" ht="15.75" thickBot="1" x14ac:dyDescent="0.3">
      <c r="F64" s="513"/>
      <c r="G64" s="650"/>
      <c r="H64" s="28" t="s">
        <v>81</v>
      </c>
      <c r="I64" s="30">
        <v>0</v>
      </c>
      <c r="J64" s="690"/>
      <c r="K64" s="39"/>
      <c r="L64" s="695"/>
      <c r="M64" s="630"/>
      <c r="N64" s="633"/>
    </row>
    <row r="65" spans="6:14" ht="40.5" customHeight="1" x14ac:dyDescent="0.25">
      <c r="F65" s="513"/>
      <c r="G65" s="648" t="s">
        <v>29</v>
      </c>
      <c r="H65" s="667" t="s">
        <v>30</v>
      </c>
      <c r="I65" s="667"/>
      <c r="J65" s="677">
        <v>20</v>
      </c>
      <c r="K65" s="710" t="s">
        <v>127</v>
      </c>
      <c r="L65" s="700">
        <v>20</v>
      </c>
      <c r="M65" s="630"/>
      <c r="N65" s="633"/>
    </row>
    <row r="66" spans="6:14" ht="50.1" customHeight="1" x14ac:dyDescent="0.25">
      <c r="F66" s="513"/>
      <c r="G66" s="649"/>
      <c r="H66" s="647" t="s">
        <v>131</v>
      </c>
      <c r="I66" s="647"/>
      <c r="J66" s="678"/>
      <c r="K66" s="711"/>
      <c r="L66" s="668"/>
      <c r="M66" s="630"/>
      <c r="N66" s="633"/>
    </row>
    <row r="67" spans="6:14" ht="27" customHeight="1" x14ac:dyDescent="0.25">
      <c r="F67" s="513"/>
      <c r="G67" s="649"/>
      <c r="H67" s="1" t="s">
        <v>82</v>
      </c>
      <c r="I67" s="40">
        <v>0</v>
      </c>
      <c r="J67" s="678"/>
      <c r="K67" s="711"/>
      <c r="L67" s="668"/>
      <c r="M67" s="630"/>
      <c r="N67" s="633"/>
    </row>
    <row r="68" spans="6:14" ht="27" customHeight="1" x14ac:dyDescent="0.25">
      <c r="F68" s="513"/>
      <c r="G68" s="649"/>
      <c r="H68" s="1" t="s">
        <v>66</v>
      </c>
      <c r="I68" s="40" t="s">
        <v>98</v>
      </c>
      <c r="J68" s="678"/>
      <c r="K68" s="711"/>
      <c r="L68" s="668"/>
      <c r="M68" s="630"/>
      <c r="N68" s="633"/>
    </row>
    <row r="69" spans="6:14" ht="27" customHeight="1" x14ac:dyDescent="0.25">
      <c r="F69" s="513"/>
      <c r="G69" s="649"/>
      <c r="H69" s="1" t="s">
        <v>69</v>
      </c>
      <c r="I69" s="40">
        <v>14</v>
      </c>
      <c r="J69" s="678"/>
      <c r="K69" s="711"/>
      <c r="L69" s="668"/>
      <c r="M69" s="630"/>
      <c r="N69" s="633"/>
    </row>
    <row r="70" spans="6:14" ht="15" x14ac:dyDescent="0.25">
      <c r="F70" s="513"/>
      <c r="G70" s="649"/>
      <c r="H70" s="1" t="s">
        <v>67</v>
      </c>
      <c r="I70" s="29">
        <v>16</v>
      </c>
      <c r="J70" s="678"/>
      <c r="K70" s="711"/>
      <c r="L70" s="668"/>
      <c r="M70" s="630"/>
      <c r="N70" s="633"/>
    </row>
    <row r="71" spans="6:14" ht="15" x14ac:dyDescent="0.25">
      <c r="F71" s="513"/>
      <c r="G71" s="649"/>
      <c r="H71" s="1" t="s">
        <v>68</v>
      </c>
      <c r="I71" s="29">
        <v>18</v>
      </c>
      <c r="J71" s="678"/>
      <c r="K71" s="711"/>
      <c r="L71" s="668"/>
      <c r="M71" s="630"/>
      <c r="N71" s="633"/>
    </row>
    <row r="72" spans="6:14" ht="15.75" thickBot="1" x14ac:dyDescent="0.3">
      <c r="F72" s="513"/>
      <c r="G72" s="650"/>
      <c r="H72" s="26" t="s">
        <v>65</v>
      </c>
      <c r="I72" s="30">
        <v>20</v>
      </c>
      <c r="J72" s="679"/>
      <c r="K72" s="712"/>
      <c r="L72" s="668"/>
      <c r="M72" s="630"/>
      <c r="N72" s="633"/>
    </row>
    <row r="73" spans="6:14" ht="15" x14ac:dyDescent="0.25">
      <c r="F73" s="513"/>
      <c r="G73" s="734" t="s">
        <v>31</v>
      </c>
      <c r="H73" s="692" t="s">
        <v>32</v>
      </c>
      <c r="I73" s="720">
        <v>0</v>
      </c>
      <c r="J73" s="696">
        <v>15</v>
      </c>
      <c r="K73" s="58"/>
      <c r="L73" s="693">
        <v>15</v>
      </c>
      <c r="M73" s="630"/>
      <c r="N73" s="633"/>
    </row>
    <row r="74" spans="6:14" ht="27" x14ac:dyDescent="0.25">
      <c r="F74" s="513"/>
      <c r="G74" s="735"/>
      <c r="H74" s="666"/>
      <c r="I74" s="721"/>
      <c r="J74" s="697"/>
      <c r="K74" s="51" t="s">
        <v>122</v>
      </c>
      <c r="L74" s="694"/>
      <c r="M74" s="630"/>
      <c r="N74" s="633"/>
    </row>
    <row r="75" spans="6:14" ht="27" x14ac:dyDescent="0.25">
      <c r="F75" s="513"/>
      <c r="G75" s="735"/>
      <c r="H75" s="1" t="s">
        <v>62</v>
      </c>
      <c r="I75" s="40" t="s">
        <v>98</v>
      </c>
      <c r="J75" s="697"/>
      <c r="K75" s="39"/>
      <c r="L75" s="694"/>
      <c r="M75" s="630"/>
      <c r="N75" s="633"/>
    </row>
    <row r="76" spans="6:14" ht="67.5" x14ac:dyDescent="0.25">
      <c r="F76" s="513"/>
      <c r="G76" s="735"/>
      <c r="H76" s="1" t="s">
        <v>61</v>
      </c>
      <c r="I76" s="29">
        <v>12</v>
      </c>
      <c r="J76" s="697"/>
      <c r="K76" s="59" t="s">
        <v>132</v>
      </c>
      <c r="L76" s="694"/>
      <c r="M76" s="630"/>
      <c r="N76" s="633"/>
    </row>
    <row r="77" spans="6:14" ht="54" x14ac:dyDescent="0.25">
      <c r="F77" s="513"/>
      <c r="G77" s="735"/>
      <c r="H77" s="1" t="s">
        <v>60</v>
      </c>
      <c r="I77" s="29">
        <v>14</v>
      </c>
      <c r="J77" s="697"/>
      <c r="K77" s="39"/>
      <c r="L77" s="694"/>
      <c r="M77" s="630"/>
      <c r="N77" s="633"/>
    </row>
    <row r="78" spans="6:14" ht="15.75" thickBot="1" x14ac:dyDescent="0.3">
      <c r="F78" s="562"/>
      <c r="G78" s="736"/>
      <c r="H78" s="20" t="s">
        <v>63</v>
      </c>
      <c r="I78" s="31">
        <v>15</v>
      </c>
      <c r="J78" s="698"/>
      <c r="K78" s="60"/>
      <c r="L78" s="699"/>
      <c r="M78" s="631"/>
      <c r="N78" s="634"/>
    </row>
    <row r="79" spans="6:14" ht="21.75" thickBot="1" x14ac:dyDescent="0.4"/>
    <row r="80" spans="6:14" ht="27.75" thickBot="1" x14ac:dyDescent="0.4">
      <c r="G80" s="644" t="s">
        <v>100</v>
      </c>
      <c r="H80" s="645"/>
      <c r="I80" s="646"/>
      <c r="J80" s="644" t="s">
        <v>99</v>
      </c>
      <c r="K80" s="646"/>
      <c r="L80" s="196" t="s">
        <v>216</v>
      </c>
      <c r="M80" s="644"/>
      <c r="N80" s="646"/>
    </row>
    <row r="81" spans="6:14" ht="26.25" thickBot="1" x14ac:dyDescent="0.3">
      <c r="F81" s="57" t="s">
        <v>11</v>
      </c>
      <c r="G81" s="17" t="s">
        <v>25</v>
      </c>
      <c r="H81" s="18" t="s">
        <v>12</v>
      </c>
      <c r="I81" s="18" t="s">
        <v>26</v>
      </c>
      <c r="J81" s="18" t="s">
        <v>37</v>
      </c>
      <c r="K81" s="17" t="s">
        <v>79</v>
      </c>
      <c r="L81" s="33"/>
      <c r="M81" s="253" t="s">
        <v>36</v>
      </c>
      <c r="N81" s="251" t="s">
        <v>34</v>
      </c>
    </row>
    <row r="82" spans="6:14" ht="47.45" customHeight="1" x14ac:dyDescent="0.3">
      <c r="F82" s="701" t="s">
        <v>88</v>
      </c>
      <c r="G82" s="648" t="s">
        <v>106</v>
      </c>
      <c r="H82" s="32" t="s">
        <v>83</v>
      </c>
      <c r="I82" s="61">
        <v>26</v>
      </c>
      <c r="J82" s="727">
        <v>30</v>
      </c>
      <c r="K82" s="62" t="s">
        <v>86</v>
      </c>
      <c r="L82" s="730">
        <v>30</v>
      </c>
      <c r="M82" s="731">
        <f>+L82</f>
        <v>30</v>
      </c>
      <c r="N82" s="632"/>
    </row>
    <row r="83" spans="6:14" ht="18.600000000000001" customHeight="1" x14ac:dyDescent="0.25">
      <c r="F83" s="702"/>
      <c r="G83" s="649"/>
      <c r="H83" s="666" t="s">
        <v>84</v>
      </c>
      <c r="I83" s="725">
        <v>26</v>
      </c>
      <c r="J83" s="728"/>
      <c r="K83" s="63"/>
      <c r="L83" s="730"/>
      <c r="M83" s="732"/>
      <c r="N83" s="633"/>
    </row>
    <row r="84" spans="6:14" ht="27" x14ac:dyDescent="0.25">
      <c r="F84" s="702"/>
      <c r="G84" s="649"/>
      <c r="H84" s="666"/>
      <c r="I84" s="725"/>
      <c r="J84" s="728"/>
      <c r="K84" s="64" t="s">
        <v>87</v>
      </c>
      <c r="L84" s="730"/>
      <c r="M84" s="732"/>
      <c r="N84" s="633"/>
    </row>
    <row r="85" spans="6:14" ht="18.600000000000001" customHeight="1" x14ac:dyDescent="0.25">
      <c r="F85" s="702"/>
      <c r="G85" s="649"/>
      <c r="H85" s="666" t="s">
        <v>85</v>
      </c>
      <c r="I85" s="725">
        <v>30</v>
      </c>
      <c r="J85" s="728"/>
      <c r="K85" s="63"/>
      <c r="L85" s="730"/>
      <c r="M85" s="732"/>
      <c r="N85" s="633"/>
    </row>
    <row r="86" spans="6:14" ht="36.6" customHeight="1" thickBot="1" x14ac:dyDescent="0.3">
      <c r="F86" s="703"/>
      <c r="G86" s="651"/>
      <c r="H86" s="723"/>
      <c r="I86" s="726"/>
      <c r="J86" s="729"/>
      <c r="K86" s="65"/>
      <c r="L86" s="730"/>
      <c r="M86" s="733"/>
      <c r="N86" s="633"/>
    </row>
    <row r="87" spans="6:14" ht="21.75" thickBot="1" x14ac:dyDescent="0.4"/>
    <row r="88" spans="6:14" ht="21.75" thickBot="1" x14ac:dyDescent="0.4">
      <c r="G88" s="644" t="s">
        <v>101</v>
      </c>
      <c r="H88" s="645"/>
      <c r="I88" s="646"/>
      <c r="J88" s="644" t="s">
        <v>40</v>
      </c>
      <c r="K88" s="646"/>
      <c r="L88" s="49"/>
      <c r="M88" s="644"/>
      <c r="N88" s="646"/>
    </row>
    <row r="89" spans="6:14" ht="26.25" thickBot="1" x14ac:dyDescent="0.3">
      <c r="F89" s="57" t="s">
        <v>11</v>
      </c>
      <c r="G89" s="17" t="s">
        <v>25</v>
      </c>
      <c r="H89" s="18" t="s">
        <v>12</v>
      </c>
      <c r="I89" s="18" t="s">
        <v>26</v>
      </c>
      <c r="J89" s="18" t="s">
        <v>37</v>
      </c>
      <c r="K89" s="17" t="s">
        <v>79</v>
      </c>
      <c r="L89" s="33"/>
      <c r="M89" s="253" t="s">
        <v>36</v>
      </c>
      <c r="N89" s="251" t="s">
        <v>34</v>
      </c>
    </row>
    <row r="90" spans="6:14" ht="81" x14ac:dyDescent="0.25">
      <c r="F90" s="701" t="s">
        <v>89</v>
      </c>
      <c r="G90" s="648" t="s">
        <v>107</v>
      </c>
      <c r="H90" s="32" t="s">
        <v>90</v>
      </c>
      <c r="I90" s="66">
        <v>16</v>
      </c>
      <c r="J90" s="704">
        <v>20</v>
      </c>
      <c r="K90" s="67" t="s">
        <v>136</v>
      </c>
      <c r="L90" s="707">
        <v>20</v>
      </c>
      <c r="M90" s="717">
        <f>+L90</f>
        <v>20</v>
      </c>
      <c r="N90" s="722"/>
    </row>
    <row r="91" spans="6:14" ht="35.450000000000003" customHeight="1" x14ac:dyDescent="0.25">
      <c r="F91" s="702"/>
      <c r="G91" s="649"/>
      <c r="H91" s="666" t="s">
        <v>91</v>
      </c>
      <c r="I91" s="721">
        <v>18</v>
      </c>
      <c r="J91" s="705"/>
      <c r="K91" s="68"/>
      <c r="L91" s="708"/>
      <c r="M91" s="718"/>
      <c r="N91" s="722"/>
    </row>
    <row r="92" spans="6:14" ht="47.45" customHeight="1" x14ac:dyDescent="0.25">
      <c r="F92" s="702"/>
      <c r="G92" s="649"/>
      <c r="H92" s="666"/>
      <c r="I92" s="721"/>
      <c r="J92" s="705"/>
      <c r="K92" s="69" t="s">
        <v>137</v>
      </c>
      <c r="L92" s="708"/>
      <c r="M92" s="718"/>
      <c r="N92" s="722"/>
    </row>
    <row r="93" spans="6:14" ht="15" x14ac:dyDescent="0.25">
      <c r="F93" s="702"/>
      <c r="G93" s="649"/>
      <c r="H93" s="666" t="s">
        <v>133</v>
      </c>
      <c r="I93" s="721">
        <v>20</v>
      </c>
      <c r="J93" s="705"/>
      <c r="K93" s="68"/>
      <c r="L93" s="708"/>
      <c r="M93" s="718"/>
      <c r="N93" s="722"/>
    </row>
    <row r="94" spans="6:14" ht="15.75" thickBot="1" x14ac:dyDescent="0.3">
      <c r="F94" s="703"/>
      <c r="G94" s="651"/>
      <c r="H94" s="723"/>
      <c r="I94" s="724"/>
      <c r="J94" s="706"/>
      <c r="K94" s="70"/>
      <c r="L94" s="709"/>
      <c r="M94" s="719"/>
      <c r="N94" s="722"/>
    </row>
  </sheetData>
  <mergeCells count="106">
    <mergeCell ref="H38:I38"/>
    <mergeCell ref="G38:G41"/>
    <mergeCell ref="H42:I42"/>
    <mergeCell ref="H43:I43"/>
    <mergeCell ref="J31:J37"/>
    <mergeCell ref="N90:N94"/>
    <mergeCell ref="H91:H92"/>
    <mergeCell ref="I91:I92"/>
    <mergeCell ref="H93:H94"/>
    <mergeCell ref="I93:I94"/>
    <mergeCell ref="G88:I88"/>
    <mergeCell ref="J88:K88"/>
    <mergeCell ref="H83:H84"/>
    <mergeCell ref="H85:H86"/>
    <mergeCell ref="I85:I86"/>
    <mergeCell ref="I83:I84"/>
    <mergeCell ref="J82:J86"/>
    <mergeCell ref="L82:L86"/>
    <mergeCell ref="G82:G86"/>
    <mergeCell ref="M88:N88"/>
    <mergeCell ref="M82:M86"/>
    <mergeCell ref="N82:N86"/>
    <mergeCell ref="G73:G78"/>
    <mergeCell ref="G57:G60"/>
    <mergeCell ref="F82:F86"/>
    <mergeCell ref="F90:F94"/>
    <mergeCell ref="G90:G94"/>
    <mergeCell ref="J90:J94"/>
    <mergeCell ref="L90:L94"/>
    <mergeCell ref="K65:K72"/>
    <mergeCell ref="G47:G51"/>
    <mergeCell ref="L47:L51"/>
    <mergeCell ref="M90:M94"/>
    <mergeCell ref="M54:N54"/>
    <mergeCell ref="J54:K54"/>
    <mergeCell ref="H73:H74"/>
    <mergeCell ref="I73:I74"/>
    <mergeCell ref="G80:I80"/>
    <mergeCell ref="J80:K80"/>
    <mergeCell ref="M80:N80"/>
    <mergeCell ref="H57:I57"/>
    <mergeCell ref="J56:J60"/>
    <mergeCell ref="L56:L60"/>
    <mergeCell ref="G54:I54"/>
    <mergeCell ref="F56:F60"/>
    <mergeCell ref="F61:F78"/>
    <mergeCell ref="G61:G64"/>
    <mergeCell ref="G65:G72"/>
    <mergeCell ref="H61:I61"/>
    <mergeCell ref="J61:J64"/>
    <mergeCell ref="L61:L64"/>
    <mergeCell ref="H56:I56"/>
    <mergeCell ref="J73:J78"/>
    <mergeCell ref="L73:L78"/>
    <mergeCell ref="H66:I66"/>
    <mergeCell ref="J65:J72"/>
    <mergeCell ref="L65:L72"/>
    <mergeCell ref="H65:I65"/>
    <mergeCell ref="F1:N1"/>
    <mergeCell ref="N7:N21"/>
    <mergeCell ref="H8:H9"/>
    <mergeCell ref="I8:I9"/>
    <mergeCell ref="H10:H11"/>
    <mergeCell ref="F6:F21"/>
    <mergeCell ref="M7:M21"/>
    <mergeCell ref="J18:J21"/>
    <mergeCell ref="L38:L41"/>
    <mergeCell ref="G4:K4"/>
    <mergeCell ref="G3:L3"/>
    <mergeCell ref="H31:I31"/>
    <mergeCell ref="H27:I27"/>
    <mergeCell ref="L18:L21"/>
    <mergeCell ref="F26:F30"/>
    <mergeCell ref="F31:F51"/>
    <mergeCell ref="J42:J46"/>
    <mergeCell ref="J47:J51"/>
    <mergeCell ref="J38:J41"/>
    <mergeCell ref="J5:K5"/>
    <mergeCell ref="J24:K24"/>
    <mergeCell ref="L24:M24"/>
    <mergeCell ref="G7:G21"/>
    <mergeCell ref="J8:J16"/>
    <mergeCell ref="M56:M78"/>
    <mergeCell ref="N56:N78"/>
    <mergeCell ref="H13:H15"/>
    <mergeCell ref="I13:I15"/>
    <mergeCell ref="N26:N51"/>
    <mergeCell ref="M26:M51"/>
    <mergeCell ref="G5:I5"/>
    <mergeCell ref="I32:I33"/>
    <mergeCell ref="G31:G37"/>
    <mergeCell ref="G24:I24"/>
    <mergeCell ref="H7:L7"/>
    <mergeCell ref="H17:L17"/>
    <mergeCell ref="G26:G30"/>
    <mergeCell ref="J26:J30"/>
    <mergeCell ref="I10:I11"/>
    <mergeCell ref="H26:I26"/>
    <mergeCell ref="L26:L30"/>
    <mergeCell ref="L31:L37"/>
    <mergeCell ref="H32:H33"/>
    <mergeCell ref="L42:L46"/>
    <mergeCell ref="G42:G46"/>
    <mergeCell ref="H47:I47"/>
    <mergeCell ref="H48:I48"/>
    <mergeCell ref="L8:L16"/>
  </mergeCells>
  <pageMargins left="0.7" right="0.7" top="0.75" bottom="0.75" header="0.3" footer="0.3"/>
  <pageSetup paperSize="17"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88"/>
  <sheetViews>
    <sheetView zoomScale="50" zoomScaleNormal="5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51" t="s">
        <v>299</v>
      </c>
      <c r="G1" s="551"/>
      <c r="H1" s="551"/>
      <c r="I1" s="551"/>
      <c r="J1" s="551"/>
      <c r="K1" s="551"/>
      <c r="L1" s="551"/>
      <c r="M1" s="551"/>
      <c r="N1" s="551"/>
    </row>
    <row r="2" spans="2:15" ht="21.75" thickBot="1" x14ac:dyDescent="0.4"/>
    <row r="3" spans="2:15" ht="32.25" thickBot="1" x14ac:dyDescent="0.55000000000000004">
      <c r="G3" s="746" t="s">
        <v>355</v>
      </c>
      <c r="H3" s="747"/>
      <c r="I3" s="747"/>
      <c r="J3" s="746" t="s">
        <v>356</v>
      </c>
      <c r="K3" s="748"/>
      <c r="L3" s="269"/>
      <c r="N3" s="249">
        <f>D10</f>
        <v>50.5</v>
      </c>
    </row>
    <row r="4" spans="2:15" ht="21.75" thickBot="1" x14ac:dyDescent="0.4">
      <c r="G4" s="681"/>
      <c r="H4" s="681"/>
      <c r="I4" s="681"/>
      <c r="J4" s="681"/>
      <c r="K4" s="681"/>
    </row>
    <row r="5" spans="2:15" ht="24" thickBot="1" x14ac:dyDescent="0.4">
      <c r="B5" s="287" t="s">
        <v>298</v>
      </c>
      <c r="F5" s="267" t="s">
        <v>11</v>
      </c>
      <c r="G5" s="749" t="s">
        <v>300</v>
      </c>
      <c r="H5" s="750"/>
      <c r="I5" s="751"/>
      <c r="J5" s="644" t="s">
        <v>301</v>
      </c>
      <c r="K5" s="646"/>
      <c r="L5"/>
    </row>
    <row r="6" spans="2:15" ht="44.25" customHeight="1" thickBot="1" x14ac:dyDescent="0.3">
      <c r="B6" s="4" t="s">
        <v>361</v>
      </c>
      <c r="C6" s="288" t="s">
        <v>360</v>
      </c>
      <c r="D6" s="259" t="s">
        <v>34</v>
      </c>
      <c r="F6" s="674"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0.5</v>
      </c>
      <c r="D7" s="7">
        <f>+D17</f>
        <v>0.5</v>
      </c>
      <c r="F7" s="675"/>
      <c r="G7" s="686" t="s">
        <v>8</v>
      </c>
      <c r="H7" s="654" t="s">
        <v>307</v>
      </c>
      <c r="I7" s="654"/>
      <c r="J7" s="654"/>
      <c r="K7" s="654"/>
      <c r="L7" s="654"/>
      <c r="M7" s="629">
        <f>+L8+L18</f>
        <v>20</v>
      </c>
      <c r="N7" s="752">
        <v>0.1</v>
      </c>
    </row>
    <row r="8" spans="2:15" ht="24.95" customHeight="1" x14ac:dyDescent="0.25">
      <c r="B8" s="5" t="s">
        <v>358</v>
      </c>
      <c r="C8" s="284">
        <v>0.3</v>
      </c>
      <c r="D8" s="7">
        <f>M80</f>
        <v>30</v>
      </c>
      <c r="F8" s="675"/>
      <c r="G8" s="687"/>
      <c r="H8" s="672" t="s">
        <v>303</v>
      </c>
      <c r="I8" s="667">
        <v>10</v>
      </c>
      <c r="J8" s="689">
        <v>10</v>
      </c>
      <c r="K8" s="756" t="s">
        <v>319</v>
      </c>
      <c r="L8" s="668">
        <v>10</v>
      </c>
      <c r="M8" s="630"/>
      <c r="N8" s="752"/>
      <c r="O8" s="42"/>
    </row>
    <row r="9" spans="2:15" ht="24.95" customHeight="1" thickBot="1" x14ac:dyDescent="0.3">
      <c r="B9" s="5" t="s">
        <v>359</v>
      </c>
      <c r="C9" s="284">
        <v>0.2</v>
      </c>
      <c r="D9" s="7">
        <f>+M86</f>
        <v>20</v>
      </c>
      <c r="F9" s="675"/>
      <c r="G9" s="687"/>
      <c r="H9" s="673"/>
      <c r="I9" s="647"/>
      <c r="J9" s="690"/>
      <c r="K9" s="757"/>
      <c r="L9" s="668"/>
      <c r="M9" s="630"/>
      <c r="N9" s="752"/>
      <c r="O9" s="42"/>
    </row>
    <row r="10" spans="2:15" ht="24.95" customHeight="1" thickBot="1" x14ac:dyDescent="0.3">
      <c r="B10" s="286" t="s">
        <v>5</v>
      </c>
      <c r="C10" s="285">
        <v>1</v>
      </c>
      <c r="D10" s="256">
        <f>SUM(D7:D9)</f>
        <v>50.5</v>
      </c>
      <c r="F10" s="675"/>
      <c r="G10" s="687"/>
      <c r="H10" s="673" t="s">
        <v>304</v>
      </c>
      <c r="I10" s="647">
        <v>8</v>
      </c>
      <c r="J10" s="690"/>
      <c r="K10" s="757"/>
      <c r="L10" s="668"/>
      <c r="M10" s="630"/>
      <c r="N10" s="752"/>
      <c r="O10" s="42"/>
    </row>
    <row r="11" spans="2:15" ht="24.95" customHeight="1" thickBot="1" x14ac:dyDescent="0.3">
      <c r="D11" s="3"/>
      <c r="F11" s="675"/>
      <c r="G11" s="687"/>
      <c r="H11" s="673"/>
      <c r="I11" s="647"/>
      <c r="J11" s="690"/>
      <c r="K11" s="757"/>
      <c r="L11" s="668"/>
      <c r="M11" s="630"/>
      <c r="N11" s="752"/>
      <c r="O11" s="42"/>
    </row>
    <row r="12" spans="2:15" ht="24.95" customHeight="1" thickBot="1" x14ac:dyDescent="0.3">
      <c r="B12" s="23" t="s">
        <v>2</v>
      </c>
      <c r="F12" s="675"/>
      <c r="G12" s="687"/>
      <c r="H12" s="74" t="s">
        <v>305</v>
      </c>
      <c r="I12" s="35">
        <v>7</v>
      </c>
      <c r="J12" s="690"/>
      <c r="K12" s="757"/>
      <c r="L12" s="668"/>
      <c r="M12" s="630"/>
      <c r="N12" s="752"/>
      <c r="O12" s="42"/>
    </row>
    <row r="13" spans="2:15" ht="24.95" customHeight="1" thickBot="1" x14ac:dyDescent="0.3">
      <c r="B13" s="15" t="s">
        <v>0</v>
      </c>
      <c r="C13" s="289" t="s">
        <v>360</v>
      </c>
      <c r="D13" s="257" t="s">
        <v>33</v>
      </c>
      <c r="F13" s="675"/>
      <c r="G13" s="687"/>
      <c r="H13" s="635" t="s">
        <v>306</v>
      </c>
      <c r="I13" s="638">
        <v>5</v>
      </c>
      <c r="J13" s="690"/>
      <c r="K13" s="757"/>
      <c r="L13" s="668"/>
      <c r="M13" s="630"/>
      <c r="N13" s="752"/>
      <c r="O13" s="42"/>
    </row>
    <row r="14" spans="2:15" ht="24.95" customHeight="1" x14ac:dyDescent="0.25">
      <c r="B14" s="8" t="s">
        <v>362</v>
      </c>
      <c r="C14" s="291">
        <v>0.1</v>
      </c>
      <c r="D14" s="10">
        <f>N7</f>
        <v>0.1</v>
      </c>
      <c r="F14" s="675"/>
      <c r="G14" s="687"/>
      <c r="H14" s="636"/>
      <c r="I14" s="639"/>
      <c r="J14" s="690"/>
      <c r="K14" s="757"/>
      <c r="L14" s="668"/>
      <c r="M14" s="630"/>
      <c r="N14" s="752"/>
    </row>
    <row r="15" spans="2:15" ht="24.95" customHeight="1" x14ac:dyDescent="0.25">
      <c r="B15" s="11" t="s">
        <v>22</v>
      </c>
      <c r="C15" s="284">
        <v>0.15</v>
      </c>
      <c r="D15" s="7">
        <f>N26</f>
        <v>0.15</v>
      </c>
      <c r="F15" s="675"/>
      <c r="G15" s="687"/>
      <c r="H15" s="637"/>
      <c r="I15" s="640"/>
      <c r="J15" s="690"/>
      <c r="K15" s="757"/>
      <c r="L15" s="668"/>
      <c r="M15" s="630"/>
      <c r="N15" s="752"/>
    </row>
    <row r="16" spans="2:15" ht="24.95" customHeight="1" thickBot="1" x14ac:dyDescent="0.3">
      <c r="B16" s="11" t="s">
        <v>23</v>
      </c>
      <c r="C16" s="284">
        <v>0.25</v>
      </c>
      <c r="D16" s="7">
        <f>N55</f>
        <v>0.25</v>
      </c>
      <c r="F16" s="675"/>
      <c r="G16" s="687"/>
      <c r="H16" s="75" t="s">
        <v>81</v>
      </c>
      <c r="I16" s="36">
        <v>0</v>
      </c>
      <c r="J16" s="691"/>
      <c r="K16" s="758"/>
      <c r="L16" s="668"/>
      <c r="M16" s="630"/>
      <c r="N16" s="752"/>
    </row>
    <row r="17" spans="2:14" ht="15.75" thickBot="1" x14ac:dyDescent="0.3">
      <c r="B17" s="290" t="s">
        <v>64</v>
      </c>
      <c r="C17" s="292">
        <v>0.5</v>
      </c>
      <c r="D17" s="260">
        <f>D14+D15+D16</f>
        <v>0.5</v>
      </c>
      <c r="F17" s="675"/>
      <c r="G17" s="687"/>
      <c r="H17" s="655" t="s">
        <v>308</v>
      </c>
      <c r="I17" s="654"/>
      <c r="J17" s="654"/>
      <c r="K17" s="654"/>
      <c r="L17" s="656"/>
      <c r="M17" s="630"/>
      <c r="N17" s="752"/>
    </row>
    <row r="18" spans="2:14" ht="39.950000000000003" customHeight="1" x14ac:dyDescent="0.25">
      <c r="F18" s="675"/>
      <c r="G18" s="687"/>
      <c r="H18" s="77" t="s">
        <v>138</v>
      </c>
      <c r="I18" s="37">
        <v>10</v>
      </c>
      <c r="J18" s="677">
        <v>10</v>
      </c>
      <c r="K18" s="756" t="s">
        <v>310</v>
      </c>
      <c r="L18" s="668">
        <v>10</v>
      </c>
      <c r="M18" s="630"/>
      <c r="N18" s="752"/>
    </row>
    <row r="19" spans="2:14" ht="39.950000000000003" customHeight="1" x14ac:dyDescent="0.25">
      <c r="B19" s="293" t="s">
        <v>363</v>
      </c>
      <c r="C19" s="98">
        <f>D10</f>
        <v>50.5</v>
      </c>
      <c r="D19" s="42"/>
      <c r="F19" s="675"/>
      <c r="G19" s="687"/>
      <c r="H19" s="74" t="s">
        <v>139</v>
      </c>
      <c r="I19" s="35">
        <v>8</v>
      </c>
      <c r="J19" s="678"/>
      <c r="K19" s="757"/>
      <c r="L19" s="668"/>
      <c r="M19" s="630"/>
      <c r="N19" s="752"/>
    </row>
    <row r="20" spans="2:14" ht="39.950000000000003" customHeight="1" x14ac:dyDescent="0.35">
      <c r="B20" s="84"/>
      <c r="C20" s="90"/>
      <c r="D20" s="46"/>
      <c r="F20" s="675"/>
      <c r="G20" s="687"/>
      <c r="H20" s="78" t="s">
        <v>140</v>
      </c>
      <c r="I20" s="38">
        <v>5</v>
      </c>
      <c r="J20" s="679"/>
      <c r="K20" s="757"/>
      <c r="L20" s="668"/>
      <c r="M20" s="630"/>
      <c r="N20" s="752"/>
    </row>
    <row r="21" spans="2:14" ht="39.950000000000003" customHeight="1" thickBot="1" x14ac:dyDescent="0.3">
      <c r="B21" s="86"/>
      <c r="C21" s="87"/>
      <c r="D21" s="45"/>
      <c r="F21" s="676"/>
      <c r="G21" s="688"/>
      <c r="H21" s="79" t="s">
        <v>81</v>
      </c>
      <c r="I21" s="36">
        <v>0</v>
      </c>
      <c r="J21" s="680"/>
      <c r="K21" s="758"/>
      <c r="L21" s="684"/>
      <c r="M21" s="631"/>
      <c r="N21" s="753"/>
    </row>
    <row r="22" spans="2:14" x14ac:dyDescent="0.35">
      <c r="B22" s="86"/>
      <c r="C22" s="87"/>
      <c r="D22" s="45"/>
    </row>
    <row r="23" spans="2:14" ht="21.75" thickBot="1" x14ac:dyDescent="0.4">
      <c r="B23" s="86"/>
      <c r="C23" s="87"/>
      <c r="D23" s="45"/>
    </row>
    <row r="24" spans="2:14" ht="21.75" thickBot="1" x14ac:dyDescent="0.4">
      <c r="B24" s="88"/>
      <c r="C24" s="89"/>
      <c r="D24" s="90"/>
      <c r="G24" s="754" t="s">
        <v>104</v>
      </c>
      <c r="H24" s="755"/>
      <c r="I24" s="755"/>
      <c r="J24" s="644" t="s">
        <v>311</v>
      </c>
      <c r="K24" s="646"/>
      <c r="L24" s="568"/>
      <c r="M24" s="568"/>
      <c r="N24" s="269"/>
    </row>
    <row r="25" spans="2:14" ht="61.5" customHeight="1" thickBot="1" x14ac:dyDescent="0.3">
      <c r="B25" s="42"/>
      <c r="C25" s="42"/>
      <c r="D25" s="91"/>
      <c r="F25" s="267" t="s">
        <v>11</v>
      </c>
      <c r="G25" s="263" t="s">
        <v>6</v>
      </c>
      <c r="H25" s="263" t="s">
        <v>7</v>
      </c>
      <c r="I25" s="263" t="s">
        <v>74</v>
      </c>
      <c r="J25" s="264" t="s">
        <v>75</v>
      </c>
      <c r="K25" s="263" t="s">
        <v>79</v>
      </c>
      <c r="L25" s="270" t="s">
        <v>296</v>
      </c>
      <c r="M25" s="271" t="s">
        <v>312</v>
      </c>
      <c r="N25" s="272" t="s">
        <v>34</v>
      </c>
    </row>
    <row r="26" spans="2:14" ht="35.1" customHeight="1" x14ac:dyDescent="0.25">
      <c r="B26" s="92"/>
      <c r="C26" s="42"/>
      <c r="D26" s="42"/>
      <c r="F26" s="674" t="s">
        <v>38</v>
      </c>
      <c r="G26" s="648" t="s">
        <v>313</v>
      </c>
      <c r="H26" s="759" t="s">
        <v>315</v>
      </c>
      <c r="I26" s="760"/>
      <c r="J26" s="657">
        <v>6</v>
      </c>
      <c r="K26" s="756" t="s">
        <v>320</v>
      </c>
      <c r="L26" s="662">
        <v>6</v>
      </c>
      <c r="M26" s="525">
        <f>+L26+L31+L37+L41+L46</f>
        <v>30</v>
      </c>
      <c r="N26" s="761">
        <v>0.15</v>
      </c>
    </row>
    <row r="27" spans="2:14" ht="35.1" customHeight="1" x14ac:dyDescent="0.25">
      <c r="B27" s="85"/>
      <c r="C27" s="85"/>
      <c r="D27" s="46"/>
      <c r="F27" s="675"/>
      <c r="G27" s="649"/>
      <c r="H27" s="678" t="s">
        <v>110</v>
      </c>
      <c r="I27" s="678"/>
      <c r="J27" s="658"/>
      <c r="K27" s="757"/>
      <c r="L27" s="663"/>
      <c r="M27" s="524"/>
      <c r="N27" s="762"/>
    </row>
    <row r="28" spans="2:14" ht="24.95" customHeight="1" x14ac:dyDescent="0.25">
      <c r="B28" s="43"/>
      <c r="C28" s="93"/>
      <c r="D28" s="94"/>
      <c r="F28" s="675"/>
      <c r="G28" s="649"/>
      <c r="H28" s="19" t="s">
        <v>53</v>
      </c>
      <c r="I28" s="24">
        <v>6</v>
      </c>
      <c r="J28" s="658"/>
      <c r="K28" s="757"/>
      <c r="L28" s="663"/>
      <c r="M28" s="524"/>
      <c r="N28" s="762"/>
    </row>
    <row r="29" spans="2:14" ht="60" customHeight="1" x14ac:dyDescent="0.25">
      <c r="B29" s="43"/>
      <c r="C29" s="44"/>
      <c r="D29" s="45"/>
      <c r="F29" s="675"/>
      <c r="G29" s="649"/>
      <c r="H29" s="19" t="s">
        <v>314</v>
      </c>
      <c r="I29" s="24">
        <v>3</v>
      </c>
      <c r="J29" s="658"/>
      <c r="K29" s="757"/>
      <c r="L29" s="663"/>
      <c r="M29" s="524"/>
      <c r="N29" s="762"/>
    </row>
    <row r="30" spans="2:14" ht="24.95" customHeight="1" thickBot="1" x14ac:dyDescent="0.3">
      <c r="B30" s="43"/>
      <c r="C30" s="44"/>
      <c r="D30" s="45"/>
      <c r="F30" s="675"/>
      <c r="G30" s="651"/>
      <c r="H30" s="20" t="s">
        <v>52</v>
      </c>
      <c r="I30" s="25">
        <v>0</v>
      </c>
      <c r="J30" s="659"/>
      <c r="K30" s="758"/>
      <c r="L30" s="664"/>
      <c r="M30" s="524"/>
      <c r="N30" s="762"/>
    </row>
    <row r="31" spans="2:14" ht="54.95" customHeight="1" x14ac:dyDescent="0.25">
      <c r="B31" s="95"/>
      <c r="C31" s="96"/>
      <c r="D31" s="46"/>
      <c r="F31" s="512" t="s">
        <v>39</v>
      </c>
      <c r="G31" s="648" t="s">
        <v>78</v>
      </c>
      <c r="H31" s="677" t="s">
        <v>15</v>
      </c>
      <c r="I31" s="677"/>
      <c r="J31" s="657">
        <v>6</v>
      </c>
      <c r="K31" s="756" t="s">
        <v>321</v>
      </c>
      <c r="L31" s="662">
        <v>6</v>
      </c>
      <c r="M31" s="524"/>
      <c r="N31" s="762"/>
    </row>
    <row r="32" spans="2:14" ht="24.95" customHeight="1" x14ac:dyDescent="0.25">
      <c r="B32" s="42"/>
      <c r="C32" s="42"/>
      <c r="D32" s="42"/>
      <c r="F32" s="513"/>
      <c r="G32" s="649"/>
      <c r="H32" s="19" t="s">
        <v>96</v>
      </c>
      <c r="I32" s="35">
        <v>6</v>
      </c>
      <c r="J32" s="658"/>
      <c r="K32" s="757"/>
      <c r="L32" s="663"/>
      <c r="M32" s="524"/>
      <c r="N32" s="762"/>
    </row>
    <row r="33" spans="2:14" ht="35.1" customHeight="1" x14ac:dyDescent="0.25">
      <c r="B33" s="42"/>
      <c r="C33" s="42"/>
      <c r="D33" s="42"/>
      <c r="F33" s="513"/>
      <c r="G33" s="650"/>
      <c r="H33" s="28" t="s">
        <v>322</v>
      </c>
      <c r="I33" s="38">
        <v>5</v>
      </c>
      <c r="J33" s="685"/>
      <c r="K33" s="757"/>
      <c r="L33" s="665"/>
      <c r="M33" s="524"/>
      <c r="N33" s="762"/>
    </row>
    <row r="34" spans="2:14" ht="24.95" customHeight="1" x14ac:dyDescent="0.25">
      <c r="B34" s="42"/>
      <c r="C34" s="42"/>
      <c r="D34" s="42"/>
      <c r="F34" s="513"/>
      <c r="G34" s="650"/>
      <c r="H34" s="28" t="s">
        <v>95</v>
      </c>
      <c r="I34" s="38">
        <v>4</v>
      </c>
      <c r="J34" s="685"/>
      <c r="K34" s="757"/>
      <c r="L34" s="665"/>
      <c r="M34" s="524"/>
      <c r="N34" s="762"/>
    </row>
    <row r="35" spans="2:14" ht="24.95" customHeight="1" x14ac:dyDescent="0.25">
      <c r="B35" s="42"/>
      <c r="C35" s="42"/>
      <c r="D35" s="42"/>
      <c r="F35" s="513"/>
      <c r="G35" s="650"/>
      <c r="H35" s="28" t="s">
        <v>316</v>
      </c>
      <c r="I35" s="38">
        <v>3</v>
      </c>
      <c r="J35" s="685"/>
      <c r="K35" s="757"/>
      <c r="L35" s="665"/>
      <c r="M35" s="524"/>
      <c r="N35" s="762"/>
    </row>
    <row r="36" spans="2:14" ht="24.95" customHeight="1" thickBot="1" x14ac:dyDescent="0.3">
      <c r="B36" s="42"/>
      <c r="C36" s="42"/>
      <c r="D36" s="42"/>
      <c r="F36" s="513"/>
      <c r="G36" s="651"/>
      <c r="H36" s="20" t="s">
        <v>70</v>
      </c>
      <c r="I36" s="36">
        <v>0</v>
      </c>
      <c r="J36" s="659"/>
      <c r="K36" s="758"/>
      <c r="L36" s="664"/>
      <c r="M36" s="524"/>
      <c r="N36" s="762"/>
    </row>
    <row r="37" spans="2:14" ht="65.099999999999994" customHeight="1" x14ac:dyDescent="0.25">
      <c r="B37" s="42"/>
      <c r="C37" s="42"/>
      <c r="D37" s="42"/>
      <c r="F37" s="513"/>
      <c r="G37" s="648" t="s">
        <v>317</v>
      </c>
      <c r="H37" s="677" t="s">
        <v>16</v>
      </c>
      <c r="I37" s="677"/>
      <c r="J37" s="657">
        <v>6</v>
      </c>
      <c r="K37" s="756" t="s">
        <v>323</v>
      </c>
      <c r="L37" s="662">
        <v>6</v>
      </c>
      <c r="M37" s="524"/>
      <c r="N37" s="762"/>
    </row>
    <row r="38" spans="2:14" ht="60" customHeight="1" x14ac:dyDescent="0.25">
      <c r="B38" s="42"/>
      <c r="C38" s="42"/>
      <c r="D38" s="42"/>
      <c r="F38" s="513"/>
      <c r="G38" s="649"/>
      <c r="H38" s="19" t="s">
        <v>43</v>
      </c>
      <c r="I38" s="35">
        <v>4</v>
      </c>
      <c r="J38" s="658"/>
      <c r="K38" s="757"/>
      <c r="L38" s="663"/>
      <c r="M38" s="524"/>
      <c r="N38" s="762"/>
    </row>
    <row r="39" spans="2:14" ht="54.95" customHeight="1" x14ac:dyDescent="0.25">
      <c r="B39" s="42"/>
      <c r="C39" s="42"/>
      <c r="D39" s="42"/>
      <c r="F39" s="513"/>
      <c r="G39" s="649"/>
      <c r="H39" s="19" t="s">
        <v>54</v>
      </c>
      <c r="I39" s="35">
        <v>6</v>
      </c>
      <c r="J39" s="658"/>
      <c r="K39" s="757"/>
      <c r="L39" s="663"/>
      <c r="M39" s="524"/>
      <c r="N39" s="762"/>
    </row>
    <row r="40" spans="2:14" ht="24.95" customHeight="1" thickBot="1" x14ac:dyDescent="0.3">
      <c r="B40" s="42"/>
      <c r="C40" s="42"/>
      <c r="D40" s="42"/>
      <c r="F40" s="513"/>
      <c r="G40" s="650"/>
      <c r="H40" s="28" t="s">
        <v>44</v>
      </c>
      <c r="I40" s="27">
        <v>0</v>
      </c>
      <c r="J40" s="685"/>
      <c r="K40" s="758"/>
      <c r="L40" s="665"/>
      <c r="M40" s="524"/>
      <c r="N40" s="762"/>
    </row>
    <row r="41" spans="2:14" ht="35.1" customHeight="1" x14ac:dyDescent="0.25">
      <c r="B41" s="42"/>
      <c r="C41" s="42"/>
      <c r="D41" s="42"/>
      <c r="F41" s="675"/>
      <c r="G41" s="648" t="s">
        <v>318</v>
      </c>
      <c r="H41" s="677" t="s">
        <v>17</v>
      </c>
      <c r="I41" s="677"/>
      <c r="J41" s="657">
        <v>6</v>
      </c>
      <c r="K41" s="756" t="s">
        <v>324</v>
      </c>
      <c r="L41" s="662">
        <v>6</v>
      </c>
      <c r="M41" s="524"/>
      <c r="N41" s="762"/>
    </row>
    <row r="42" spans="2:14" ht="35.1" customHeight="1" x14ac:dyDescent="0.25">
      <c r="B42" s="42"/>
      <c r="C42" s="42"/>
      <c r="D42" s="42"/>
      <c r="F42" s="675"/>
      <c r="G42" s="649"/>
      <c r="H42" s="678" t="s">
        <v>18</v>
      </c>
      <c r="I42" s="678"/>
      <c r="J42" s="658"/>
      <c r="K42" s="757"/>
      <c r="L42" s="663"/>
      <c r="M42" s="524"/>
      <c r="N42" s="762"/>
    </row>
    <row r="43" spans="2:14" ht="24.95" customHeight="1" x14ac:dyDescent="0.25">
      <c r="B43" s="42"/>
      <c r="C43" s="42"/>
      <c r="D43" s="42"/>
      <c r="F43" s="675"/>
      <c r="G43" s="649"/>
      <c r="H43" s="1" t="s">
        <v>46</v>
      </c>
      <c r="I43" s="35">
        <v>6</v>
      </c>
      <c r="J43" s="658"/>
      <c r="K43" s="757"/>
      <c r="L43" s="663"/>
      <c r="M43" s="524"/>
      <c r="N43" s="762"/>
    </row>
    <row r="44" spans="2:14" ht="60" customHeight="1" x14ac:dyDescent="0.25">
      <c r="B44" s="42"/>
      <c r="C44" s="42"/>
      <c r="D44" s="42"/>
      <c r="F44" s="675"/>
      <c r="G44" s="650"/>
      <c r="H44" s="19" t="s">
        <v>77</v>
      </c>
      <c r="I44" s="38">
        <v>4</v>
      </c>
      <c r="J44" s="685"/>
      <c r="K44" s="757"/>
      <c r="L44" s="665"/>
      <c r="M44" s="524"/>
      <c r="N44" s="762"/>
    </row>
    <row r="45" spans="2:14" ht="24.95" customHeight="1" thickBot="1" x14ac:dyDescent="0.3">
      <c r="B45" s="42"/>
      <c r="C45" s="42"/>
      <c r="D45" s="42"/>
      <c r="F45" s="675"/>
      <c r="G45" s="651"/>
      <c r="H45" s="20" t="s">
        <v>47</v>
      </c>
      <c r="I45" s="36">
        <v>0</v>
      </c>
      <c r="J45" s="659"/>
      <c r="K45" s="758"/>
      <c r="L45" s="664"/>
      <c r="M45" s="524"/>
      <c r="N45" s="762"/>
    </row>
    <row r="46" spans="2:14" ht="35.1" customHeight="1" x14ac:dyDescent="0.25">
      <c r="B46" s="42"/>
      <c r="C46" s="42"/>
      <c r="D46" s="42"/>
      <c r="F46" s="513"/>
      <c r="G46" s="648" t="s">
        <v>325</v>
      </c>
      <c r="H46" s="677" t="s">
        <v>19</v>
      </c>
      <c r="I46" s="677"/>
      <c r="J46" s="677">
        <v>6</v>
      </c>
      <c r="K46" s="756" t="s">
        <v>331</v>
      </c>
      <c r="L46" s="713">
        <v>6</v>
      </c>
      <c r="M46" s="524"/>
      <c r="N46" s="762"/>
    </row>
    <row r="47" spans="2:14" ht="35.1" customHeight="1" x14ac:dyDescent="0.25">
      <c r="F47" s="513"/>
      <c r="G47" s="649"/>
      <c r="H47" s="678" t="s">
        <v>20</v>
      </c>
      <c r="I47" s="678"/>
      <c r="J47" s="678"/>
      <c r="K47" s="757"/>
      <c r="L47" s="714"/>
      <c r="M47" s="524"/>
      <c r="N47" s="762"/>
    </row>
    <row r="48" spans="2:14" ht="35.1" customHeight="1" x14ac:dyDescent="0.25">
      <c r="F48" s="513"/>
      <c r="G48" s="649"/>
      <c r="H48" s="1" t="s">
        <v>49</v>
      </c>
      <c r="I48" s="35">
        <v>4</v>
      </c>
      <c r="J48" s="678"/>
      <c r="K48" s="757"/>
      <c r="L48" s="714"/>
      <c r="M48" s="524"/>
      <c r="N48" s="762"/>
    </row>
    <row r="49" spans="6:14" ht="24.95" customHeight="1" x14ac:dyDescent="0.25">
      <c r="F49" s="513"/>
      <c r="G49" s="650"/>
      <c r="H49" s="1" t="s">
        <v>50</v>
      </c>
      <c r="I49" s="35">
        <v>6</v>
      </c>
      <c r="J49" s="679"/>
      <c r="K49" s="757"/>
      <c r="L49" s="715"/>
      <c r="M49" s="524"/>
      <c r="N49" s="762"/>
    </row>
    <row r="50" spans="6:14" ht="24.95" customHeight="1" thickBot="1" x14ac:dyDescent="0.3">
      <c r="F50" s="562"/>
      <c r="G50" s="651"/>
      <c r="H50" s="276" t="s">
        <v>70</v>
      </c>
      <c r="I50" s="277">
        <v>0</v>
      </c>
      <c r="J50" s="680"/>
      <c r="K50" s="758"/>
      <c r="L50" s="716"/>
      <c r="M50" s="526"/>
      <c r="N50" s="763"/>
    </row>
    <row r="51" spans="6:14" ht="16.5" customHeight="1" x14ac:dyDescent="0.35"/>
    <row r="52" spans="6:14" ht="16.5" customHeight="1" thickBot="1" x14ac:dyDescent="0.4"/>
    <row r="53" spans="6:14" ht="23.25" customHeight="1" thickBot="1" x14ac:dyDescent="0.4">
      <c r="G53" s="754" t="s">
        <v>328</v>
      </c>
      <c r="H53" s="755"/>
      <c r="I53" s="755"/>
      <c r="J53" s="644" t="s">
        <v>327</v>
      </c>
      <c r="K53" s="646"/>
      <c r="L53" s="568"/>
      <c r="M53" s="568"/>
      <c r="N53" s="568"/>
    </row>
    <row r="54" spans="6:14" ht="39" customHeight="1" thickBot="1" x14ac:dyDescent="0.3">
      <c r="F54" s="267" t="s">
        <v>11</v>
      </c>
      <c r="G54" s="264" t="s">
        <v>25</v>
      </c>
      <c r="H54" s="264" t="s">
        <v>7</v>
      </c>
      <c r="I54" s="264" t="s">
        <v>26</v>
      </c>
      <c r="J54" s="264" t="s">
        <v>75</v>
      </c>
      <c r="K54" s="265" t="s">
        <v>79</v>
      </c>
      <c r="L54" s="275" t="s">
        <v>296</v>
      </c>
      <c r="M54" s="271" t="s">
        <v>312</v>
      </c>
      <c r="N54" s="272" t="s">
        <v>34</v>
      </c>
    </row>
    <row r="55" spans="6:14" ht="35.1" customHeight="1" x14ac:dyDescent="0.25">
      <c r="F55" s="674" t="s">
        <v>38</v>
      </c>
      <c r="G55" s="41" t="s">
        <v>13</v>
      </c>
      <c r="H55" s="677" t="s">
        <v>335</v>
      </c>
      <c r="I55" s="677"/>
      <c r="J55" s="677">
        <v>10</v>
      </c>
      <c r="K55" s="756" t="s">
        <v>332</v>
      </c>
      <c r="L55" s="693">
        <v>10</v>
      </c>
      <c r="M55" s="629">
        <f>+L55+L60+L64+L72</f>
        <v>50</v>
      </c>
      <c r="N55" s="764">
        <v>0.25</v>
      </c>
    </row>
    <row r="56" spans="6:14" ht="27" customHeight="1" x14ac:dyDescent="0.25">
      <c r="F56" s="675"/>
      <c r="G56" s="649" t="s">
        <v>27</v>
      </c>
      <c r="H56" s="678" t="s">
        <v>329</v>
      </c>
      <c r="I56" s="678"/>
      <c r="J56" s="678"/>
      <c r="K56" s="757"/>
      <c r="L56" s="694"/>
      <c r="M56" s="630"/>
      <c r="N56" s="765"/>
    </row>
    <row r="57" spans="6:14" ht="24.95" customHeight="1" x14ac:dyDescent="0.25">
      <c r="F57" s="675"/>
      <c r="G57" s="649"/>
      <c r="H57" s="1" t="s">
        <v>55</v>
      </c>
      <c r="I57" s="273">
        <v>10</v>
      </c>
      <c r="J57" s="678"/>
      <c r="K57" s="757"/>
      <c r="L57" s="694"/>
      <c r="M57" s="630"/>
      <c r="N57" s="765"/>
    </row>
    <row r="58" spans="6:14" ht="60" customHeight="1" x14ac:dyDescent="0.25">
      <c r="F58" s="675"/>
      <c r="G58" s="649"/>
      <c r="H58" s="19" t="s">
        <v>330</v>
      </c>
      <c r="I58" s="273">
        <v>5</v>
      </c>
      <c r="J58" s="678"/>
      <c r="K58" s="757"/>
      <c r="L58" s="694"/>
      <c r="M58" s="630"/>
      <c r="N58" s="765"/>
    </row>
    <row r="59" spans="6:14" ht="24.95" customHeight="1" thickBot="1" x14ac:dyDescent="0.3">
      <c r="F59" s="676"/>
      <c r="G59" s="650"/>
      <c r="H59" s="26" t="s">
        <v>56</v>
      </c>
      <c r="I59" s="274">
        <v>0</v>
      </c>
      <c r="J59" s="679"/>
      <c r="K59" s="758"/>
      <c r="L59" s="695"/>
      <c r="M59" s="630"/>
      <c r="N59" s="765"/>
    </row>
    <row r="60" spans="6:14" ht="60" customHeight="1" x14ac:dyDescent="0.25">
      <c r="F60" s="512" t="s">
        <v>39</v>
      </c>
      <c r="G60" s="648" t="s">
        <v>333</v>
      </c>
      <c r="H60" s="677" t="s">
        <v>336</v>
      </c>
      <c r="I60" s="677"/>
      <c r="J60" s="689">
        <v>5</v>
      </c>
      <c r="K60" s="737" t="s">
        <v>337</v>
      </c>
      <c r="L60" s="693">
        <v>5</v>
      </c>
      <c r="M60" s="630"/>
      <c r="N60" s="765"/>
    </row>
    <row r="61" spans="6:14" ht="24.95" customHeight="1" x14ac:dyDescent="0.25">
      <c r="F61" s="513"/>
      <c r="G61" s="649"/>
      <c r="H61" s="1" t="s">
        <v>326</v>
      </c>
      <c r="I61" s="273">
        <v>5</v>
      </c>
      <c r="J61" s="690"/>
      <c r="K61" s="738"/>
      <c r="L61" s="694"/>
      <c r="M61" s="630"/>
      <c r="N61" s="765"/>
    </row>
    <row r="62" spans="6:14" ht="24.95" customHeight="1" x14ac:dyDescent="0.25">
      <c r="F62" s="513"/>
      <c r="G62" s="650"/>
      <c r="H62" s="28" t="s">
        <v>334</v>
      </c>
      <c r="I62" s="274">
        <v>3</v>
      </c>
      <c r="J62" s="690"/>
      <c r="K62" s="738"/>
      <c r="L62" s="695"/>
      <c r="M62" s="630"/>
      <c r="N62" s="765"/>
    </row>
    <row r="63" spans="6:14" ht="24.95" customHeight="1" thickBot="1" x14ac:dyDescent="0.3">
      <c r="F63" s="513"/>
      <c r="G63" s="650"/>
      <c r="H63" s="28" t="s">
        <v>81</v>
      </c>
      <c r="I63" s="274">
        <v>0</v>
      </c>
      <c r="J63" s="690"/>
      <c r="K63" s="739"/>
      <c r="L63" s="695"/>
      <c r="M63" s="630"/>
      <c r="N63" s="765"/>
    </row>
    <row r="64" spans="6:14" ht="35.1" customHeight="1" x14ac:dyDescent="0.25">
      <c r="F64" s="513"/>
      <c r="G64" s="648" t="s">
        <v>29</v>
      </c>
      <c r="H64" s="677" t="s">
        <v>30</v>
      </c>
      <c r="I64" s="677"/>
      <c r="J64" s="677">
        <v>20</v>
      </c>
      <c r="K64" s="710" t="s">
        <v>338</v>
      </c>
      <c r="L64" s="700">
        <v>20</v>
      </c>
      <c r="M64" s="630"/>
      <c r="N64" s="765"/>
    </row>
    <row r="65" spans="6:14" ht="35.1" customHeight="1" x14ac:dyDescent="0.25">
      <c r="F65" s="513"/>
      <c r="G65" s="649"/>
      <c r="H65" s="678" t="s">
        <v>339</v>
      </c>
      <c r="I65" s="678"/>
      <c r="J65" s="678"/>
      <c r="K65" s="711"/>
      <c r="L65" s="668"/>
      <c r="M65" s="630"/>
      <c r="N65" s="765"/>
    </row>
    <row r="66" spans="6:14" ht="35.1" customHeight="1" x14ac:dyDescent="0.25">
      <c r="F66" s="513"/>
      <c r="G66" s="649"/>
      <c r="H66" s="1" t="s">
        <v>82</v>
      </c>
      <c r="I66" s="35">
        <v>0</v>
      </c>
      <c r="J66" s="678"/>
      <c r="K66" s="711"/>
      <c r="L66" s="668"/>
      <c r="M66" s="630"/>
      <c r="N66" s="765"/>
    </row>
    <row r="67" spans="6:14" ht="24.95" customHeight="1" x14ac:dyDescent="0.25">
      <c r="F67" s="513"/>
      <c r="G67" s="649"/>
      <c r="H67" s="1" t="s">
        <v>340</v>
      </c>
      <c r="I67" s="35" t="s">
        <v>98</v>
      </c>
      <c r="J67" s="678"/>
      <c r="K67" s="711"/>
      <c r="L67" s="668"/>
      <c r="M67" s="630"/>
      <c r="N67" s="765"/>
    </row>
    <row r="68" spans="6:14" ht="24.95" customHeight="1" x14ac:dyDescent="0.25">
      <c r="F68" s="513"/>
      <c r="G68" s="649"/>
      <c r="H68" s="1" t="s">
        <v>341</v>
      </c>
      <c r="I68" s="35">
        <v>14</v>
      </c>
      <c r="J68" s="678"/>
      <c r="K68" s="711"/>
      <c r="L68" s="668"/>
      <c r="M68" s="630"/>
      <c r="N68" s="765"/>
    </row>
    <row r="69" spans="6:14" ht="24.95" customHeight="1" x14ac:dyDescent="0.25">
      <c r="F69" s="513"/>
      <c r="G69" s="649"/>
      <c r="H69" s="1" t="s">
        <v>342</v>
      </c>
      <c r="I69" s="273">
        <v>16</v>
      </c>
      <c r="J69" s="678"/>
      <c r="K69" s="711"/>
      <c r="L69" s="668"/>
      <c r="M69" s="630"/>
      <c r="N69" s="765"/>
    </row>
    <row r="70" spans="6:14" ht="24.95" customHeight="1" x14ac:dyDescent="0.25">
      <c r="F70" s="513"/>
      <c r="G70" s="649"/>
      <c r="H70" s="1" t="s">
        <v>343</v>
      </c>
      <c r="I70" s="273">
        <v>18</v>
      </c>
      <c r="J70" s="678"/>
      <c r="K70" s="711"/>
      <c r="L70" s="668"/>
      <c r="M70" s="630"/>
      <c r="N70" s="765"/>
    </row>
    <row r="71" spans="6:14" ht="24.95" customHeight="1" thickBot="1" x14ac:dyDescent="0.3">
      <c r="F71" s="513"/>
      <c r="G71" s="650"/>
      <c r="H71" s="26" t="s">
        <v>344</v>
      </c>
      <c r="I71" s="274">
        <v>20</v>
      </c>
      <c r="J71" s="679"/>
      <c r="K71" s="712"/>
      <c r="L71" s="668"/>
      <c r="M71" s="630"/>
      <c r="N71" s="765"/>
    </row>
    <row r="72" spans="6:14" ht="35.1" customHeight="1" x14ac:dyDescent="0.25">
      <c r="F72" s="513"/>
      <c r="G72" s="734" t="s">
        <v>31</v>
      </c>
      <c r="H72" s="261" t="s">
        <v>345</v>
      </c>
      <c r="I72" s="279">
        <v>0</v>
      </c>
      <c r="J72" s="696">
        <v>15</v>
      </c>
      <c r="K72" s="756" t="s">
        <v>347</v>
      </c>
      <c r="L72" s="693">
        <v>15</v>
      </c>
      <c r="M72" s="630"/>
      <c r="N72" s="765"/>
    </row>
    <row r="73" spans="6:14" ht="35.1" customHeight="1" x14ac:dyDescent="0.25">
      <c r="F73" s="513"/>
      <c r="G73" s="735"/>
      <c r="H73" s="1" t="s">
        <v>346</v>
      </c>
      <c r="I73" s="35" t="s">
        <v>98</v>
      </c>
      <c r="J73" s="697"/>
      <c r="K73" s="757"/>
      <c r="L73" s="694"/>
      <c r="M73" s="630"/>
      <c r="N73" s="765"/>
    </row>
    <row r="74" spans="6:14" ht="35.1" customHeight="1" x14ac:dyDescent="0.25">
      <c r="F74" s="513"/>
      <c r="G74" s="735"/>
      <c r="H74" s="1" t="s">
        <v>348</v>
      </c>
      <c r="I74" s="273">
        <v>12</v>
      </c>
      <c r="J74" s="697"/>
      <c r="K74" s="757"/>
      <c r="L74" s="694"/>
      <c r="M74" s="630"/>
      <c r="N74" s="765"/>
    </row>
    <row r="75" spans="6:14" ht="54.95" customHeight="1" x14ac:dyDescent="0.25">
      <c r="F75" s="513"/>
      <c r="G75" s="735"/>
      <c r="H75" s="1" t="s">
        <v>349</v>
      </c>
      <c r="I75" s="273">
        <v>14</v>
      </c>
      <c r="J75" s="697"/>
      <c r="K75" s="757"/>
      <c r="L75" s="694"/>
      <c r="M75" s="630"/>
      <c r="N75" s="765"/>
    </row>
    <row r="76" spans="6:14" ht="24.95" customHeight="1" thickBot="1" x14ac:dyDescent="0.3">
      <c r="F76" s="562"/>
      <c r="G76" s="736"/>
      <c r="H76" s="20" t="s">
        <v>63</v>
      </c>
      <c r="I76" s="278">
        <v>15</v>
      </c>
      <c r="J76" s="698"/>
      <c r="K76" s="758"/>
      <c r="L76" s="699"/>
      <c r="M76" s="631"/>
      <c r="N76" s="766"/>
    </row>
    <row r="77" spans="6:14" ht="21.75" thickBot="1" x14ac:dyDescent="0.4"/>
    <row r="78" spans="6:14" ht="21.75" thickBot="1" x14ac:dyDescent="0.4">
      <c r="G78" s="746" t="s">
        <v>100</v>
      </c>
      <c r="H78" s="747"/>
      <c r="I78" s="748"/>
      <c r="J78" s="746" t="s">
        <v>350</v>
      </c>
      <c r="K78" s="748"/>
      <c r="L78" s="283"/>
      <c r="M78" s="568"/>
      <c r="N78" s="568"/>
    </row>
    <row r="79" spans="6:14" ht="36.75" thickBot="1" x14ac:dyDescent="0.3">
      <c r="F79" s="267" t="s">
        <v>11</v>
      </c>
      <c r="G79" s="263" t="s">
        <v>25</v>
      </c>
      <c r="H79" s="264" t="s">
        <v>7</v>
      </c>
      <c r="I79" s="264" t="s">
        <v>26</v>
      </c>
      <c r="J79" s="264" t="s">
        <v>75</v>
      </c>
      <c r="K79" s="263" t="s">
        <v>79</v>
      </c>
      <c r="L79" s="275" t="s">
        <v>296</v>
      </c>
      <c r="M79" s="271" t="s">
        <v>312</v>
      </c>
      <c r="N79" s="272" t="s">
        <v>34</v>
      </c>
    </row>
    <row r="80" spans="6:14" ht="54.95" customHeight="1" x14ac:dyDescent="0.25">
      <c r="F80" s="701" t="s">
        <v>88</v>
      </c>
      <c r="G80" s="648" t="s">
        <v>106</v>
      </c>
      <c r="H80" s="32" t="s">
        <v>353</v>
      </c>
      <c r="I80" s="280">
        <v>26</v>
      </c>
      <c r="J80" s="677">
        <v>30</v>
      </c>
      <c r="K80" s="737" t="s">
        <v>351</v>
      </c>
      <c r="L80" s="772">
        <v>30</v>
      </c>
      <c r="M80" s="731">
        <f>+L80</f>
        <v>30</v>
      </c>
      <c r="N80" s="761">
        <v>0.3</v>
      </c>
    </row>
    <row r="81" spans="6:14" ht="35.1" customHeight="1" x14ac:dyDescent="0.25">
      <c r="F81" s="702"/>
      <c r="G81" s="649"/>
      <c r="H81" s="19" t="s">
        <v>84</v>
      </c>
      <c r="I81" s="281">
        <v>28</v>
      </c>
      <c r="J81" s="678"/>
      <c r="K81" s="738"/>
      <c r="L81" s="773"/>
      <c r="M81" s="732"/>
      <c r="N81" s="762"/>
    </row>
    <row r="82" spans="6:14" ht="35.1" customHeight="1" thickBot="1" x14ac:dyDescent="0.3">
      <c r="F82" s="703"/>
      <c r="G82" s="651"/>
      <c r="H82" s="262" t="s">
        <v>85</v>
      </c>
      <c r="I82" s="282">
        <v>30</v>
      </c>
      <c r="J82" s="680"/>
      <c r="K82" s="739"/>
      <c r="L82" s="774"/>
      <c r="M82" s="733"/>
      <c r="N82" s="763"/>
    </row>
    <row r="83" spans="6:14" ht="21.75" thickBot="1" x14ac:dyDescent="0.4"/>
    <row r="84" spans="6:14" ht="21.75" thickBot="1" x14ac:dyDescent="0.4">
      <c r="G84" s="746" t="s">
        <v>101</v>
      </c>
      <c r="H84" s="747"/>
      <c r="I84" s="748"/>
      <c r="J84" s="746" t="s">
        <v>354</v>
      </c>
      <c r="K84" s="748"/>
      <c r="L84" s="269"/>
      <c r="M84" s="568"/>
      <c r="N84" s="568"/>
    </row>
    <row r="85" spans="6:14" ht="36.75" thickBot="1" x14ac:dyDescent="0.3">
      <c r="F85" s="267" t="s">
        <v>11</v>
      </c>
      <c r="G85" s="263" t="s">
        <v>25</v>
      </c>
      <c r="H85" s="264" t="s">
        <v>12</v>
      </c>
      <c r="I85" s="264" t="s">
        <v>26</v>
      </c>
      <c r="J85" s="264" t="s">
        <v>37</v>
      </c>
      <c r="K85" s="263" t="s">
        <v>79</v>
      </c>
      <c r="L85" s="275" t="s">
        <v>296</v>
      </c>
      <c r="M85" s="271" t="s">
        <v>312</v>
      </c>
      <c r="N85" s="272" t="s">
        <v>34</v>
      </c>
    </row>
    <row r="86" spans="6:14" ht="78" customHeight="1" x14ac:dyDescent="0.25">
      <c r="F86" s="701" t="s">
        <v>89</v>
      </c>
      <c r="G86" s="648" t="s">
        <v>107</v>
      </c>
      <c r="H86" s="32" t="s">
        <v>90</v>
      </c>
      <c r="I86" s="279">
        <v>16</v>
      </c>
      <c r="J86" s="740">
        <v>20</v>
      </c>
      <c r="K86" s="743" t="s">
        <v>352</v>
      </c>
      <c r="L86" s="767">
        <v>20</v>
      </c>
      <c r="M86" s="731">
        <f>+L86</f>
        <v>20</v>
      </c>
      <c r="N86" s="769">
        <v>0.2</v>
      </c>
    </row>
    <row r="87" spans="6:14" ht="24.95" customHeight="1" x14ac:dyDescent="0.25">
      <c r="F87" s="702"/>
      <c r="G87" s="649"/>
      <c r="H87" s="19" t="s">
        <v>91</v>
      </c>
      <c r="I87" s="273">
        <v>18</v>
      </c>
      <c r="J87" s="741"/>
      <c r="K87" s="744"/>
      <c r="L87" s="730"/>
      <c r="M87" s="732"/>
      <c r="N87" s="770"/>
    </row>
    <row r="88" spans="6:14" ht="24.95" customHeight="1" thickBot="1" x14ac:dyDescent="0.3">
      <c r="F88" s="703"/>
      <c r="G88" s="651"/>
      <c r="H88" s="262" t="s">
        <v>133</v>
      </c>
      <c r="I88" s="278">
        <v>20</v>
      </c>
      <c r="J88" s="742"/>
      <c r="K88" s="745"/>
      <c r="L88" s="768"/>
      <c r="M88" s="733"/>
      <c r="N88" s="771"/>
    </row>
  </sheetData>
  <mergeCells count="107">
    <mergeCell ref="F86:F88"/>
    <mergeCell ref="G86:G88"/>
    <mergeCell ref="L86:L88"/>
    <mergeCell ref="M86:M88"/>
    <mergeCell ref="G78:I78"/>
    <mergeCell ref="J78:K78"/>
    <mergeCell ref="M78:N78"/>
    <mergeCell ref="F80:F82"/>
    <mergeCell ref="L64:L71"/>
    <mergeCell ref="H65:I65"/>
    <mergeCell ref="G72:G76"/>
    <mergeCell ref="J72:J76"/>
    <mergeCell ref="L72:L76"/>
    <mergeCell ref="F60:F76"/>
    <mergeCell ref="G60:G63"/>
    <mergeCell ref="H60:I60"/>
    <mergeCell ref="N86:N88"/>
    <mergeCell ref="G84:I84"/>
    <mergeCell ref="J84:K84"/>
    <mergeCell ref="M84:N84"/>
    <mergeCell ref="G80:G82"/>
    <mergeCell ref="J80:J82"/>
    <mergeCell ref="L80:L82"/>
    <mergeCell ref="M80:M82"/>
    <mergeCell ref="N80:N82"/>
    <mergeCell ref="N55:N76"/>
    <mergeCell ref="G56:G59"/>
    <mergeCell ref="H41:I41"/>
    <mergeCell ref="J41:J45"/>
    <mergeCell ref="L41:L45"/>
    <mergeCell ref="H42:I42"/>
    <mergeCell ref="G46:G50"/>
    <mergeCell ref="H46:I46"/>
    <mergeCell ref="J46:J50"/>
    <mergeCell ref="L46:L50"/>
    <mergeCell ref="H47:I47"/>
    <mergeCell ref="N26:N50"/>
    <mergeCell ref="H27:I27"/>
    <mergeCell ref="G31:G36"/>
    <mergeCell ref="H31:I31"/>
    <mergeCell ref="J31:J36"/>
    <mergeCell ref="L31:L36"/>
    <mergeCell ref="G37:G40"/>
    <mergeCell ref="J60:J63"/>
    <mergeCell ref="L60:L63"/>
    <mergeCell ref="G64:G71"/>
    <mergeCell ref="H64:I64"/>
    <mergeCell ref="J64:J71"/>
    <mergeCell ref="F55:F59"/>
    <mergeCell ref="H55:I55"/>
    <mergeCell ref="J55:J59"/>
    <mergeCell ref="L55:L59"/>
    <mergeCell ref="M55:M76"/>
    <mergeCell ref="F31:F50"/>
    <mergeCell ref="G53:I53"/>
    <mergeCell ref="J53:K53"/>
    <mergeCell ref="L53:N53"/>
    <mergeCell ref="K55:K59"/>
    <mergeCell ref="K60:K63"/>
    <mergeCell ref="K31:K36"/>
    <mergeCell ref="H56:I56"/>
    <mergeCell ref="K72:K76"/>
    <mergeCell ref="K64:K71"/>
    <mergeCell ref="M26:M50"/>
    <mergeCell ref="H37:I37"/>
    <mergeCell ref="J37:J40"/>
    <mergeCell ref="L37:L40"/>
    <mergeCell ref="G41:G45"/>
    <mergeCell ref="K37:K40"/>
    <mergeCell ref="K41:K45"/>
    <mergeCell ref="K46:K50"/>
    <mergeCell ref="K26:K30"/>
    <mergeCell ref="L8:L16"/>
    <mergeCell ref="H10:H11"/>
    <mergeCell ref="I10:I11"/>
    <mergeCell ref="H13:H15"/>
    <mergeCell ref="I13:I15"/>
    <mergeCell ref="F26:F30"/>
    <mergeCell ref="G26:G30"/>
    <mergeCell ref="H26:I26"/>
    <mergeCell ref="J26:J30"/>
    <mergeCell ref="L26:L30"/>
    <mergeCell ref="K8:K16"/>
    <mergeCell ref="K80:K82"/>
    <mergeCell ref="J86:J88"/>
    <mergeCell ref="K86:K88"/>
    <mergeCell ref="G3:I3"/>
    <mergeCell ref="J3:K3"/>
    <mergeCell ref="F1:N1"/>
    <mergeCell ref="G4:K4"/>
    <mergeCell ref="G5:I5"/>
    <mergeCell ref="J5:K5"/>
    <mergeCell ref="F6:F21"/>
    <mergeCell ref="G7:G21"/>
    <mergeCell ref="H7:L7"/>
    <mergeCell ref="M7:M21"/>
    <mergeCell ref="N7:N21"/>
    <mergeCell ref="H17:L17"/>
    <mergeCell ref="J18:J21"/>
    <mergeCell ref="L18:L21"/>
    <mergeCell ref="G24:I24"/>
    <mergeCell ref="J24:K24"/>
    <mergeCell ref="L24:M24"/>
    <mergeCell ref="K18:K21"/>
    <mergeCell ref="H8:H9"/>
    <mergeCell ref="I8:I9"/>
    <mergeCell ref="J8:J16"/>
  </mergeCells>
  <pageMargins left="0.7" right="0.7" top="0.75" bottom="0.75" header="0.3" footer="0.3"/>
  <pageSetup paperSize="17" scale="48"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111"/>
  <sheetViews>
    <sheetView topLeftCell="A85" zoomScale="60" zoomScaleNormal="60" workbookViewId="0">
      <selection activeCell="G7" sqref="G7:G19"/>
    </sheetView>
  </sheetViews>
  <sheetFormatPr baseColWidth="10" defaultRowHeight="21" x14ac:dyDescent="0.35"/>
  <cols>
    <col min="2" max="2" width="38.28515625" customWidth="1"/>
    <col min="3" max="3" width="22.7109375" customWidth="1"/>
    <col min="4" max="4" width="17.7109375" customWidth="1"/>
    <col min="6" max="6" width="18.28515625" style="56" customWidth="1"/>
    <col min="7" max="7" width="30.5703125" customWidth="1"/>
    <col min="8" max="8" width="41"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51" t="s">
        <v>299</v>
      </c>
      <c r="G1" s="551"/>
      <c r="H1" s="551"/>
      <c r="I1" s="551"/>
      <c r="J1" s="551"/>
      <c r="K1" s="551"/>
      <c r="L1" s="551"/>
      <c r="M1" s="551"/>
      <c r="N1" s="551"/>
    </row>
    <row r="2" spans="2:15" ht="21.75" thickBot="1" x14ac:dyDescent="0.4"/>
    <row r="3" spans="2:15" ht="32.25" thickBot="1" x14ac:dyDescent="0.55000000000000004">
      <c r="G3" s="746" t="s">
        <v>355</v>
      </c>
      <c r="H3" s="747"/>
      <c r="I3" s="747"/>
      <c r="J3" s="746" t="s">
        <v>356</v>
      </c>
      <c r="K3" s="748"/>
      <c r="L3" s="269"/>
      <c r="N3" s="249">
        <f>D10</f>
        <v>0</v>
      </c>
    </row>
    <row r="4" spans="2:15" ht="21.75" thickBot="1" x14ac:dyDescent="0.4">
      <c r="G4" s="681"/>
      <c r="H4" s="681"/>
      <c r="I4" s="681"/>
      <c r="J4" s="681"/>
      <c r="K4" s="681"/>
    </row>
    <row r="5" spans="2:15" ht="24" thickBot="1" x14ac:dyDescent="0.4">
      <c r="B5" s="287" t="s">
        <v>298</v>
      </c>
      <c r="F5" s="267" t="s">
        <v>11</v>
      </c>
      <c r="G5" s="749" t="s">
        <v>300</v>
      </c>
      <c r="H5" s="750"/>
      <c r="I5" s="751"/>
      <c r="J5" s="644" t="s">
        <v>301</v>
      </c>
      <c r="K5" s="646"/>
      <c r="L5"/>
    </row>
    <row r="6" spans="2:15" ht="44.25" customHeight="1" thickBot="1" x14ac:dyDescent="0.3">
      <c r="B6" s="4" t="s">
        <v>361</v>
      </c>
      <c r="C6" s="288" t="s">
        <v>360</v>
      </c>
      <c r="D6" s="259" t="s">
        <v>34</v>
      </c>
      <c r="F6" s="674"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0.5</v>
      </c>
      <c r="D7" s="7">
        <f>+D15</f>
        <v>0</v>
      </c>
      <c r="F7" s="675"/>
      <c r="G7" s="686" t="s">
        <v>8</v>
      </c>
      <c r="H7" s="654" t="s">
        <v>307</v>
      </c>
      <c r="I7" s="654"/>
      <c r="J7" s="654"/>
      <c r="K7" s="654"/>
      <c r="L7" s="654"/>
      <c r="M7" s="629">
        <f>+L8+L16</f>
        <v>0</v>
      </c>
      <c r="N7" s="752">
        <v>0.1</v>
      </c>
    </row>
    <row r="8" spans="2:15" ht="24.95" customHeight="1" x14ac:dyDescent="0.25">
      <c r="B8" s="5" t="s">
        <v>358</v>
      </c>
      <c r="C8" s="284">
        <v>0.3</v>
      </c>
      <c r="D8" s="7">
        <f>M103</f>
        <v>0</v>
      </c>
      <c r="F8" s="675"/>
      <c r="G8" s="687"/>
      <c r="H8" s="672" t="s">
        <v>303</v>
      </c>
      <c r="I8" s="817">
        <v>10</v>
      </c>
      <c r="J8" s="777">
        <v>10</v>
      </c>
      <c r="K8" s="756" t="s">
        <v>400</v>
      </c>
      <c r="L8" s="668">
        <v>0</v>
      </c>
      <c r="M8" s="630"/>
      <c r="N8" s="752"/>
      <c r="O8" s="42"/>
    </row>
    <row r="9" spans="2:15" ht="24.95" customHeight="1" thickBot="1" x14ac:dyDescent="0.3">
      <c r="B9" s="5" t="s">
        <v>359</v>
      </c>
      <c r="C9" s="284">
        <v>0.2</v>
      </c>
      <c r="D9" s="7">
        <f>+M109</f>
        <v>0</v>
      </c>
      <c r="F9" s="675"/>
      <c r="G9" s="687"/>
      <c r="H9" s="673"/>
      <c r="I9" s="818"/>
      <c r="J9" s="778"/>
      <c r="K9" s="757"/>
      <c r="L9" s="668"/>
      <c r="M9" s="630"/>
      <c r="N9" s="752"/>
      <c r="O9" s="42"/>
    </row>
    <row r="10" spans="2:15" ht="24.95" customHeight="1" thickBot="1" x14ac:dyDescent="0.3">
      <c r="B10" s="286" t="s">
        <v>5</v>
      </c>
      <c r="C10" s="285">
        <v>1</v>
      </c>
      <c r="D10" s="256">
        <f>SUM(D7:D9)</f>
        <v>0</v>
      </c>
      <c r="F10" s="675"/>
      <c r="G10" s="687"/>
      <c r="H10" s="819" t="s">
        <v>401</v>
      </c>
      <c r="I10" s="820">
        <v>8</v>
      </c>
      <c r="J10" s="778"/>
      <c r="K10" s="757"/>
      <c r="L10" s="668"/>
      <c r="M10" s="630"/>
      <c r="N10" s="752"/>
      <c r="O10" s="42"/>
    </row>
    <row r="11" spans="2:15" ht="24.95" customHeight="1" thickBot="1" x14ac:dyDescent="0.3">
      <c r="D11" s="3"/>
      <c r="F11" s="675"/>
      <c r="G11" s="687"/>
      <c r="H11" s="819"/>
      <c r="I11" s="820"/>
      <c r="J11" s="778"/>
      <c r="K11" s="757"/>
      <c r="L11" s="668"/>
      <c r="M11" s="630"/>
      <c r="N11" s="752"/>
      <c r="O11" s="42"/>
    </row>
    <row r="12" spans="2:15" ht="24.95" customHeight="1" thickBot="1" x14ac:dyDescent="0.3">
      <c r="B12" s="23" t="s">
        <v>2</v>
      </c>
      <c r="F12" s="675"/>
      <c r="G12" s="687"/>
      <c r="H12" s="74" t="s">
        <v>305</v>
      </c>
      <c r="I12" s="310">
        <v>6</v>
      </c>
      <c r="J12" s="778"/>
      <c r="K12" s="757"/>
      <c r="L12" s="668"/>
      <c r="M12" s="630"/>
      <c r="N12" s="752"/>
      <c r="O12" s="42"/>
    </row>
    <row r="13" spans="2:15" ht="24.95" customHeight="1" thickBot="1" x14ac:dyDescent="0.3">
      <c r="B13" s="15" t="s">
        <v>0</v>
      </c>
      <c r="C13" s="289" t="s">
        <v>360</v>
      </c>
      <c r="D13" s="257" t="s">
        <v>33</v>
      </c>
      <c r="F13" s="675"/>
      <c r="G13" s="687"/>
      <c r="H13" s="315" t="s">
        <v>373</v>
      </c>
      <c r="I13" s="316">
        <v>4</v>
      </c>
      <c r="J13" s="778"/>
      <c r="K13" s="757"/>
      <c r="L13" s="668"/>
      <c r="M13" s="630"/>
      <c r="N13" s="752"/>
      <c r="O13" s="42"/>
    </row>
    <row r="14" spans="2:15" ht="24.95" customHeight="1" thickBot="1" x14ac:dyDescent="0.3">
      <c r="B14" s="11" t="s">
        <v>23</v>
      </c>
      <c r="C14" s="284">
        <v>0.25</v>
      </c>
      <c r="D14" s="7">
        <f>N7</f>
        <v>0.1</v>
      </c>
      <c r="F14" s="675"/>
      <c r="G14" s="687"/>
      <c r="H14" s="75" t="s">
        <v>81</v>
      </c>
      <c r="I14" s="25">
        <v>0</v>
      </c>
      <c r="J14" s="779"/>
      <c r="K14" s="758"/>
      <c r="L14" s="668"/>
      <c r="M14" s="630"/>
      <c r="N14" s="752"/>
    </row>
    <row r="15" spans="2:15" ht="24.95" customHeight="1" thickBot="1" x14ac:dyDescent="0.3">
      <c r="B15" s="11" t="s">
        <v>22</v>
      </c>
      <c r="C15" s="284">
        <v>0.15</v>
      </c>
      <c r="D15" s="7">
        <f>N26</f>
        <v>0</v>
      </c>
      <c r="F15" s="675"/>
      <c r="G15" s="687"/>
      <c r="H15" s="655" t="s">
        <v>308</v>
      </c>
      <c r="I15" s="654"/>
      <c r="J15" s="654"/>
      <c r="K15" s="654"/>
      <c r="L15" s="656"/>
      <c r="M15" s="630"/>
      <c r="N15" s="752"/>
    </row>
    <row r="16" spans="2:15" ht="39.950000000000003" customHeight="1" x14ac:dyDescent="0.25">
      <c r="B16" s="11" t="s">
        <v>23</v>
      </c>
      <c r="C16" s="284">
        <v>0.25</v>
      </c>
      <c r="D16" s="7">
        <f>N55</f>
        <v>0</v>
      </c>
      <c r="F16" s="675"/>
      <c r="G16" s="687"/>
      <c r="H16" s="77" t="s">
        <v>138</v>
      </c>
      <c r="I16" s="313">
        <v>10</v>
      </c>
      <c r="J16" s="786">
        <v>10</v>
      </c>
      <c r="K16" s="756" t="s">
        <v>375</v>
      </c>
      <c r="L16" s="668">
        <v>0</v>
      </c>
      <c r="M16" s="630"/>
      <c r="N16" s="752"/>
    </row>
    <row r="17" spans="2:14" ht="39.950000000000003" customHeight="1" thickBot="1" x14ac:dyDescent="0.3">
      <c r="B17" s="290" t="s">
        <v>64</v>
      </c>
      <c r="C17" s="292">
        <v>0.5</v>
      </c>
      <c r="D17" s="260">
        <f>D14+D15+D16</f>
        <v>0.1</v>
      </c>
      <c r="F17" s="675"/>
      <c r="G17" s="687"/>
      <c r="H17" s="74" t="s">
        <v>139</v>
      </c>
      <c r="I17" s="24">
        <v>8</v>
      </c>
      <c r="J17" s="787"/>
      <c r="K17" s="757"/>
      <c r="L17" s="668"/>
      <c r="M17" s="630"/>
      <c r="N17" s="752"/>
    </row>
    <row r="18" spans="2:14" ht="39.950000000000003" customHeight="1" x14ac:dyDescent="0.35">
      <c r="B18" s="84"/>
      <c r="C18" s="90"/>
      <c r="D18" s="46"/>
      <c r="F18" s="675"/>
      <c r="G18" s="687"/>
      <c r="H18" s="78" t="s">
        <v>374</v>
      </c>
      <c r="I18" s="27">
        <v>5</v>
      </c>
      <c r="J18" s="814"/>
      <c r="K18" s="757"/>
      <c r="L18" s="668"/>
      <c r="M18" s="630"/>
      <c r="N18" s="752"/>
    </row>
    <row r="19" spans="2:14" ht="24.95" customHeight="1" thickBot="1" x14ac:dyDescent="0.3">
      <c r="B19" s="293" t="s">
        <v>363</v>
      </c>
      <c r="C19" s="98">
        <f>D10</f>
        <v>0</v>
      </c>
      <c r="D19" s="45"/>
      <c r="F19" s="676"/>
      <c r="G19" s="688"/>
      <c r="H19" s="79" t="s">
        <v>81</v>
      </c>
      <c r="I19" s="25">
        <v>0</v>
      </c>
      <c r="J19" s="788"/>
      <c r="K19" s="758"/>
      <c r="L19" s="684"/>
      <c r="M19" s="631"/>
      <c r="N19" s="753"/>
    </row>
    <row r="20" spans="2:14" x14ac:dyDescent="0.35">
      <c r="B20" s="86"/>
      <c r="C20" s="87"/>
      <c r="D20" s="45"/>
    </row>
    <row r="21" spans="2:14" ht="21.75" thickBot="1" x14ac:dyDescent="0.4">
      <c r="B21" s="86"/>
      <c r="C21" s="87"/>
      <c r="D21" s="45"/>
    </row>
    <row r="22" spans="2:14" ht="21.75" thickBot="1" x14ac:dyDescent="0.4">
      <c r="B22" s="88"/>
      <c r="C22" s="89"/>
      <c r="D22" s="90"/>
      <c r="G22" s="754" t="s">
        <v>104</v>
      </c>
      <c r="H22" s="755"/>
      <c r="I22" s="755"/>
      <c r="J22" s="644" t="s">
        <v>311</v>
      </c>
      <c r="K22" s="646"/>
      <c r="L22" s="568"/>
      <c r="M22" s="568"/>
      <c r="N22" s="269"/>
    </row>
    <row r="23" spans="2:14" ht="61.5" customHeight="1" thickBot="1" x14ac:dyDescent="0.3">
      <c r="B23" s="42"/>
      <c r="C23" s="42"/>
      <c r="D23" s="91"/>
      <c r="F23" s="267" t="s">
        <v>11</v>
      </c>
      <c r="G23" s="263" t="s">
        <v>6</v>
      </c>
      <c r="H23" s="263" t="s">
        <v>7</v>
      </c>
      <c r="I23" s="263" t="s">
        <v>74</v>
      </c>
      <c r="J23" s="264" t="s">
        <v>75</v>
      </c>
      <c r="K23" s="263" t="s">
        <v>79</v>
      </c>
      <c r="L23" s="270" t="s">
        <v>296</v>
      </c>
      <c r="M23" s="271" t="s">
        <v>312</v>
      </c>
      <c r="N23" s="272" t="s">
        <v>34</v>
      </c>
    </row>
    <row r="24" spans="2:14" ht="35.1" customHeight="1" x14ac:dyDescent="0.25">
      <c r="B24" s="92"/>
      <c r="C24" s="42"/>
      <c r="D24" s="42"/>
      <c r="F24" s="674" t="s">
        <v>38</v>
      </c>
      <c r="G24" s="648" t="s">
        <v>368</v>
      </c>
      <c r="H24" s="815" t="s">
        <v>315</v>
      </c>
      <c r="I24" s="816"/>
      <c r="J24" s="810">
        <v>6</v>
      </c>
      <c r="K24" s="756" t="s">
        <v>402</v>
      </c>
      <c r="L24" s="662">
        <v>0</v>
      </c>
      <c r="M24" s="525">
        <f>+L24+L29+L35+L39+L44</f>
        <v>0</v>
      </c>
      <c r="N24" s="761">
        <v>0.15</v>
      </c>
    </row>
    <row r="25" spans="2:14" ht="35.1" customHeight="1" x14ac:dyDescent="0.25">
      <c r="B25" s="85"/>
      <c r="C25" s="85"/>
      <c r="D25" s="46"/>
      <c r="F25" s="675"/>
      <c r="G25" s="649"/>
      <c r="H25" s="808" t="s">
        <v>128</v>
      </c>
      <c r="I25" s="794"/>
      <c r="J25" s="811"/>
      <c r="K25" s="757"/>
      <c r="L25" s="663"/>
      <c r="M25" s="524"/>
      <c r="N25" s="762"/>
    </row>
    <row r="26" spans="2:14" ht="24.95" customHeight="1" x14ac:dyDescent="0.25">
      <c r="B26" s="43"/>
      <c r="C26" s="93"/>
      <c r="D26" s="94"/>
      <c r="F26" s="675"/>
      <c r="G26" s="649"/>
      <c r="H26" s="19" t="s">
        <v>53</v>
      </c>
      <c r="I26" s="24">
        <v>6</v>
      </c>
      <c r="J26" s="811"/>
      <c r="K26" s="757"/>
      <c r="L26" s="663"/>
      <c r="M26" s="524"/>
      <c r="N26" s="762"/>
    </row>
    <row r="27" spans="2:14" ht="60" customHeight="1" x14ac:dyDescent="0.25">
      <c r="B27" s="43"/>
      <c r="C27" s="44"/>
      <c r="D27" s="45"/>
      <c r="F27" s="675"/>
      <c r="G27" s="649"/>
      <c r="H27" s="19" t="s">
        <v>410</v>
      </c>
      <c r="I27" s="24">
        <v>3</v>
      </c>
      <c r="J27" s="811"/>
      <c r="K27" s="757"/>
      <c r="L27" s="663"/>
      <c r="M27" s="524"/>
      <c r="N27" s="762"/>
    </row>
    <row r="28" spans="2:14" ht="24.95" customHeight="1" thickBot="1" x14ac:dyDescent="0.3">
      <c r="B28" s="43"/>
      <c r="C28" s="44"/>
      <c r="D28" s="45"/>
      <c r="F28" s="675"/>
      <c r="G28" s="651"/>
      <c r="H28" s="20" t="s">
        <v>52</v>
      </c>
      <c r="I28" s="25">
        <v>0</v>
      </c>
      <c r="J28" s="813"/>
      <c r="K28" s="758"/>
      <c r="L28" s="664"/>
      <c r="M28" s="524"/>
      <c r="N28" s="762"/>
    </row>
    <row r="29" spans="2:14" ht="60" customHeight="1" x14ac:dyDescent="0.25">
      <c r="B29" s="95"/>
      <c r="C29" s="96"/>
      <c r="D29" s="46"/>
      <c r="F29" s="512" t="s">
        <v>39</v>
      </c>
      <c r="G29" s="648" t="s">
        <v>78</v>
      </c>
      <c r="H29" s="806" t="s">
        <v>371</v>
      </c>
      <c r="I29" s="807"/>
      <c r="J29" s="810">
        <v>6</v>
      </c>
      <c r="K29" s="756" t="s">
        <v>367</v>
      </c>
      <c r="L29" s="662">
        <v>0</v>
      </c>
      <c r="M29" s="524"/>
      <c r="N29" s="762"/>
    </row>
    <row r="30" spans="2:14" ht="24.95" customHeight="1" x14ac:dyDescent="0.25">
      <c r="B30" s="42"/>
      <c r="C30" s="42"/>
      <c r="D30" s="42"/>
      <c r="F30" s="513"/>
      <c r="G30" s="649"/>
      <c r="H30" s="295" t="s">
        <v>369</v>
      </c>
      <c r="I30" s="24">
        <v>6</v>
      </c>
      <c r="J30" s="811"/>
      <c r="K30" s="757"/>
      <c r="L30" s="663"/>
      <c r="M30" s="524"/>
      <c r="N30" s="762"/>
    </row>
    <row r="31" spans="2:14" ht="54.95" customHeight="1" x14ac:dyDescent="0.25">
      <c r="B31" s="42"/>
      <c r="C31" s="42"/>
      <c r="D31" s="42"/>
      <c r="F31" s="513"/>
      <c r="G31" s="650"/>
      <c r="H31" s="296" t="s">
        <v>370</v>
      </c>
      <c r="I31" s="27">
        <v>5</v>
      </c>
      <c r="J31" s="812"/>
      <c r="K31" s="757"/>
      <c r="L31" s="665"/>
      <c r="M31" s="524"/>
      <c r="N31" s="762"/>
    </row>
    <row r="32" spans="2:14" ht="24.95" customHeight="1" x14ac:dyDescent="0.25">
      <c r="B32" s="42"/>
      <c r="C32" s="42"/>
      <c r="D32" s="42"/>
      <c r="F32" s="513"/>
      <c r="G32" s="650"/>
      <c r="H32" s="28" t="s">
        <v>95</v>
      </c>
      <c r="I32" s="27">
        <v>4</v>
      </c>
      <c r="J32" s="812"/>
      <c r="K32" s="757"/>
      <c r="L32" s="665"/>
      <c r="M32" s="524"/>
      <c r="N32" s="762"/>
    </row>
    <row r="33" spans="2:14" ht="35.1" customHeight="1" x14ac:dyDescent="0.25">
      <c r="B33" s="42"/>
      <c r="C33" s="42"/>
      <c r="D33" s="42"/>
      <c r="F33" s="513"/>
      <c r="G33" s="650"/>
      <c r="H33" s="296" t="s">
        <v>403</v>
      </c>
      <c r="I33" s="27">
        <v>3</v>
      </c>
      <c r="J33" s="812"/>
      <c r="K33" s="757"/>
      <c r="L33" s="665"/>
      <c r="M33" s="524"/>
      <c r="N33" s="762"/>
    </row>
    <row r="34" spans="2:14" ht="24.95" customHeight="1" thickBot="1" x14ac:dyDescent="0.3">
      <c r="B34" s="42"/>
      <c r="C34" s="42"/>
      <c r="D34" s="42"/>
      <c r="F34" s="513"/>
      <c r="G34" s="651"/>
      <c r="H34" s="20" t="s">
        <v>70</v>
      </c>
      <c r="I34" s="25">
        <v>0</v>
      </c>
      <c r="J34" s="813"/>
      <c r="K34" s="758"/>
      <c r="L34" s="664"/>
      <c r="M34" s="524"/>
      <c r="N34" s="762"/>
    </row>
    <row r="35" spans="2:14" ht="65.099999999999994" customHeight="1" x14ac:dyDescent="0.25">
      <c r="B35" s="42"/>
      <c r="C35" s="42"/>
      <c r="D35" s="42"/>
      <c r="F35" s="513"/>
      <c r="G35" s="648" t="s">
        <v>317</v>
      </c>
      <c r="H35" s="806" t="s">
        <v>16</v>
      </c>
      <c r="I35" s="807"/>
      <c r="J35" s="810">
        <v>6</v>
      </c>
      <c r="K35" s="756" t="s">
        <v>367</v>
      </c>
      <c r="L35" s="662">
        <v>0</v>
      </c>
      <c r="M35" s="524"/>
      <c r="N35" s="762"/>
    </row>
    <row r="36" spans="2:14" ht="60" customHeight="1" x14ac:dyDescent="0.25">
      <c r="B36" s="42"/>
      <c r="C36" s="42"/>
      <c r="D36" s="42"/>
      <c r="F36" s="513"/>
      <c r="G36" s="649"/>
      <c r="H36" s="19" t="s">
        <v>404</v>
      </c>
      <c r="I36" s="24">
        <v>6</v>
      </c>
      <c r="J36" s="811"/>
      <c r="K36" s="757"/>
      <c r="L36" s="663"/>
      <c r="M36" s="524"/>
      <c r="N36" s="762"/>
    </row>
    <row r="37" spans="2:14" ht="54.95" customHeight="1" x14ac:dyDescent="0.25">
      <c r="B37" s="42"/>
      <c r="C37" s="42"/>
      <c r="D37" s="42"/>
      <c r="F37" s="513"/>
      <c r="G37" s="649"/>
      <c r="H37" s="19" t="s">
        <v>405</v>
      </c>
      <c r="I37" s="24">
        <v>4</v>
      </c>
      <c r="J37" s="811"/>
      <c r="K37" s="757"/>
      <c r="L37" s="663"/>
      <c r="M37" s="524"/>
      <c r="N37" s="762"/>
    </row>
    <row r="38" spans="2:14" ht="24.95" customHeight="1" thickBot="1" x14ac:dyDescent="0.3">
      <c r="B38" s="42"/>
      <c r="C38" s="42"/>
      <c r="D38" s="42"/>
      <c r="F38" s="513"/>
      <c r="G38" s="650"/>
      <c r="H38" s="28" t="s">
        <v>44</v>
      </c>
      <c r="I38" s="27">
        <v>0</v>
      </c>
      <c r="J38" s="813"/>
      <c r="K38" s="758"/>
      <c r="L38" s="665"/>
      <c r="M38" s="524"/>
      <c r="N38" s="762"/>
    </row>
    <row r="39" spans="2:14" ht="35.1" customHeight="1" x14ac:dyDescent="0.25">
      <c r="B39" s="42"/>
      <c r="C39" s="42"/>
      <c r="D39" s="42"/>
      <c r="F39" s="675"/>
      <c r="G39" s="648" t="s">
        <v>318</v>
      </c>
      <c r="H39" s="806" t="s">
        <v>377</v>
      </c>
      <c r="I39" s="807"/>
      <c r="J39" s="810">
        <v>6</v>
      </c>
      <c r="K39" s="756" t="s">
        <v>372</v>
      </c>
      <c r="L39" s="662">
        <v>0</v>
      </c>
      <c r="M39" s="524"/>
      <c r="N39" s="762"/>
    </row>
    <row r="40" spans="2:14" ht="35.1" customHeight="1" x14ac:dyDescent="0.25">
      <c r="B40" s="42"/>
      <c r="C40" s="42"/>
      <c r="D40" s="42"/>
      <c r="F40" s="675"/>
      <c r="G40" s="649"/>
      <c r="H40" s="792" t="s">
        <v>378</v>
      </c>
      <c r="I40" s="793"/>
      <c r="J40" s="811"/>
      <c r="K40" s="757"/>
      <c r="L40" s="663"/>
      <c r="M40" s="524"/>
      <c r="N40" s="762"/>
    </row>
    <row r="41" spans="2:14" ht="24.95" customHeight="1" x14ac:dyDescent="0.25">
      <c r="B41" s="42"/>
      <c r="C41" s="42"/>
      <c r="D41" s="42"/>
      <c r="F41" s="675"/>
      <c r="G41" s="649"/>
      <c r="H41" s="1" t="s">
        <v>46</v>
      </c>
      <c r="I41" s="24">
        <v>6</v>
      </c>
      <c r="J41" s="811"/>
      <c r="K41" s="757"/>
      <c r="L41" s="663"/>
      <c r="M41" s="524"/>
      <c r="N41" s="762"/>
    </row>
    <row r="42" spans="2:14" ht="60" customHeight="1" x14ac:dyDescent="0.25">
      <c r="B42" s="42"/>
      <c r="C42" s="42"/>
      <c r="D42" s="42"/>
      <c r="F42" s="675"/>
      <c r="G42" s="650"/>
      <c r="H42" s="19" t="s">
        <v>376</v>
      </c>
      <c r="I42" s="27">
        <v>4</v>
      </c>
      <c r="J42" s="812"/>
      <c r="K42" s="757"/>
      <c r="L42" s="665"/>
      <c r="M42" s="524"/>
      <c r="N42" s="762"/>
    </row>
    <row r="43" spans="2:14" ht="24.95" customHeight="1" thickBot="1" x14ac:dyDescent="0.3">
      <c r="B43" s="42"/>
      <c r="C43" s="42"/>
      <c r="D43" s="42"/>
      <c r="F43" s="675"/>
      <c r="G43" s="651"/>
      <c r="H43" s="20" t="s">
        <v>70</v>
      </c>
      <c r="I43" s="25">
        <v>0</v>
      </c>
      <c r="J43" s="813"/>
      <c r="K43" s="758"/>
      <c r="L43" s="664"/>
      <c r="M43" s="524"/>
      <c r="N43" s="762"/>
    </row>
    <row r="44" spans="2:14" ht="35.1" customHeight="1" x14ac:dyDescent="0.25">
      <c r="B44" s="42"/>
      <c r="C44" s="42"/>
      <c r="D44" s="42"/>
      <c r="F44" s="513"/>
      <c r="G44" s="648" t="s">
        <v>325</v>
      </c>
      <c r="H44" s="806" t="s">
        <v>19</v>
      </c>
      <c r="I44" s="807"/>
      <c r="J44" s="786">
        <v>6</v>
      </c>
      <c r="K44" s="756" t="s">
        <v>366</v>
      </c>
      <c r="L44" s="713">
        <v>0</v>
      </c>
      <c r="M44" s="524"/>
      <c r="N44" s="762"/>
    </row>
    <row r="45" spans="2:14" ht="35.1" customHeight="1" x14ac:dyDescent="0.25">
      <c r="F45" s="513"/>
      <c r="G45" s="649"/>
      <c r="H45" s="808" t="s">
        <v>20</v>
      </c>
      <c r="I45" s="794"/>
      <c r="J45" s="787"/>
      <c r="K45" s="757"/>
      <c r="L45" s="714"/>
      <c r="M45" s="524"/>
      <c r="N45" s="762"/>
    </row>
    <row r="46" spans="2:14" ht="35.1" customHeight="1" x14ac:dyDescent="0.25">
      <c r="F46" s="513"/>
      <c r="G46" s="649"/>
      <c r="H46" s="1" t="s">
        <v>408</v>
      </c>
      <c r="I46" s="24">
        <v>6</v>
      </c>
      <c r="J46" s="787"/>
      <c r="K46" s="757"/>
      <c r="L46" s="714"/>
      <c r="M46" s="524"/>
      <c r="N46" s="762"/>
    </row>
    <row r="47" spans="2:14" ht="24.95" customHeight="1" x14ac:dyDescent="0.25">
      <c r="F47" s="513"/>
      <c r="G47" s="650"/>
      <c r="H47" s="1" t="s">
        <v>409</v>
      </c>
      <c r="I47" s="24">
        <v>4</v>
      </c>
      <c r="J47" s="814"/>
      <c r="K47" s="757"/>
      <c r="L47" s="715"/>
      <c r="M47" s="524"/>
      <c r="N47" s="762"/>
    </row>
    <row r="48" spans="2:14" ht="24.95" customHeight="1" thickBot="1" x14ac:dyDescent="0.3">
      <c r="F48" s="562"/>
      <c r="G48" s="651"/>
      <c r="H48" s="276" t="s">
        <v>70</v>
      </c>
      <c r="I48" s="312">
        <v>0</v>
      </c>
      <c r="J48" s="788"/>
      <c r="K48" s="758"/>
      <c r="L48" s="716"/>
      <c r="M48" s="526"/>
      <c r="N48" s="763"/>
    </row>
    <row r="49" spans="6:14" ht="16.5" customHeight="1" x14ac:dyDescent="0.35"/>
    <row r="50" spans="6:14" ht="16.5" customHeight="1" thickBot="1" x14ac:dyDescent="0.4"/>
    <row r="51" spans="6:14" ht="23.25" customHeight="1" thickBot="1" x14ac:dyDescent="0.4">
      <c r="G51" s="754" t="s">
        <v>328</v>
      </c>
      <c r="H51" s="755"/>
      <c r="I51" s="755"/>
      <c r="J51" s="644" t="s">
        <v>327</v>
      </c>
      <c r="K51" s="646"/>
      <c r="L51" s="568"/>
      <c r="M51" s="568"/>
      <c r="N51" s="568"/>
    </row>
    <row r="52" spans="6:14" ht="39" customHeight="1" thickBot="1" x14ac:dyDescent="0.3">
      <c r="F52" s="267" t="s">
        <v>11</v>
      </c>
      <c r="G52" s="264" t="s">
        <v>25</v>
      </c>
      <c r="H52" s="264" t="s">
        <v>7</v>
      </c>
      <c r="I52" s="264" t="s">
        <v>26</v>
      </c>
      <c r="J52" s="264" t="s">
        <v>75</v>
      </c>
      <c r="K52" s="265" t="s">
        <v>79</v>
      </c>
      <c r="L52" s="275" t="s">
        <v>296</v>
      </c>
      <c r="M52" s="271" t="s">
        <v>312</v>
      </c>
      <c r="N52" s="272" t="s">
        <v>34</v>
      </c>
    </row>
    <row r="53" spans="6:14" ht="35.1" customHeight="1" x14ac:dyDescent="0.25">
      <c r="F53" s="512" t="s">
        <v>38</v>
      </c>
      <c r="G53" s="41" t="s">
        <v>13</v>
      </c>
      <c r="H53" s="805" t="s">
        <v>396</v>
      </c>
      <c r="I53" s="803"/>
      <c r="J53" s="777">
        <v>10</v>
      </c>
      <c r="K53" s="756" t="s">
        <v>399</v>
      </c>
      <c r="L53" s="780">
        <v>0</v>
      </c>
      <c r="M53" s="629">
        <f>+L53+L62+L72+L90</f>
        <v>0</v>
      </c>
      <c r="N53" s="764">
        <v>0.25</v>
      </c>
    </row>
    <row r="54" spans="6:14" ht="27" customHeight="1" x14ac:dyDescent="0.25">
      <c r="F54" s="513"/>
      <c r="G54" s="649" t="s">
        <v>365</v>
      </c>
      <c r="H54" s="808" t="s">
        <v>128</v>
      </c>
      <c r="I54" s="794"/>
      <c r="J54" s="778"/>
      <c r="K54" s="757"/>
      <c r="L54" s="781"/>
      <c r="M54" s="630"/>
      <c r="N54" s="765"/>
    </row>
    <row r="55" spans="6:14" ht="24.95" customHeight="1" x14ac:dyDescent="0.25">
      <c r="F55" s="513"/>
      <c r="G55" s="649"/>
      <c r="H55" s="1" t="s">
        <v>55</v>
      </c>
      <c r="I55" s="305">
        <v>5</v>
      </c>
      <c r="J55" s="778"/>
      <c r="K55" s="757"/>
      <c r="L55" s="781"/>
      <c r="M55" s="630"/>
      <c r="N55" s="765"/>
    </row>
    <row r="56" spans="6:14" ht="60" customHeight="1" x14ac:dyDescent="0.25">
      <c r="F56" s="513"/>
      <c r="G56" s="649"/>
      <c r="H56" s="19" t="s">
        <v>406</v>
      </c>
      <c r="I56" s="305">
        <v>3</v>
      </c>
      <c r="J56" s="778"/>
      <c r="K56" s="757"/>
      <c r="L56" s="781"/>
      <c r="M56" s="630"/>
      <c r="N56" s="765"/>
    </row>
    <row r="57" spans="6:14" ht="24.95" customHeight="1" x14ac:dyDescent="0.25">
      <c r="F57" s="513"/>
      <c r="G57" s="649"/>
      <c r="H57" s="1" t="s">
        <v>56</v>
      </c>
      <c r="I57" s="305">
        <v>0</v>
      </c>
      <c r="J57" s="778"/>
      <c r="K57" s="757"/>
      <c r="L57" s="781"/>
      <c r="M57" s="630"/>
      <c r="N57" s="765"/>
    </row>
    <row r="58" spans="6:14" ht="35.1" customHeight="1" x14ac:dyDescent="0.25">
      <c r="F58" s="513"/>
      <c r="G58" s="775" t="s">
        <v>398</v>
      </c>
      <c r="H58" s="793" t="s">
        <v>397</v>
      </c>
      <c r="I58" s="802"/>
      <c r="J58" s="778"/>
      <c r="K58" s="757"/>
      <c r="L58" s="781"/>
      <c r="M58" s="630"/>
      <c r="N58" s="765"/>
    </row>
    <row r="59" spans="6:14" ht="24.95" customHeight="1" x14ac:dyDescent="0.25">
      <c r="F59" s="513"/>
      <c r="G59" s="775"/>
      <c r="H59" s="294" t="s">
        <v>55</v>
      </c>
      <c r="I59" s="307">
        <v>5</v>
      </c>
      <c r="J59" s="778"/>
      <c r="K59" s="757"/>
      <c r="L59" s="781"/>
      <c r="M59" s="630"/>
      <c r="N59" s="765"/>
    </row>
    <row r="60" spans="6:14" ht="54" x14ac:dyDescent="0.25">
      <c r="F60" s="513"/>
      <c r="G60" s="775"/>
      <c r="H60" s="295" t="s">
        <v>391</v>
      </c>
      <c r="I60" s="314">
        <v>3</v>
      </c>
      <c r="J60" s="778"/>
      <c r="K60" s="757"/>
      <c r="L60" s="781"/>
      <c r="M60" s="630"/>
      <c r="N60" s="765"/>
    </row>
    <row r="61" spans="6:14" ht="24.95" customHeight="1" thickBot="1" x14ac:dyDescent="0.3">
      <c r="F61" s="562"/>
      <c r="G61" s="776"/>
      <c r="H61" s="294" t="s">
        <v>56</v>
      </c>
      <c r="I61" s="307">
        <v>0</v>
      </c>
      <c r="J61" s="779"/>
      <c r="K61" s="758"/>
      <c r="L61" s="782"/>
      <c r="M61" s="630"/>
      <c r="N61" s="765"/>
    </row>
    <row r="62" spans="6:14" ht="54.95" customHeight="1" x14ac:dyDescent="0.25">
      <c r="F62" s="512" t="s">
        <v>39</v>
      </c>
      <c r="G62" s="798" t="s">
        <v>333</v>
      </c>
      <c r="H62" s="805" t="s">
        <v>395</v>
      </c>
      <c r="I62" s="803"/>
      <c r="J62" s="799">
        <v>8</v>
      </c>
      <c r="K62" s="737" t="s">
        <v>393</v>
      </c>
      <c r="L62" s="780">
        <v>0</v>
      </c>
      <c r="M62" s="630"/>
      <c r="N62" s="765"/>
    </row>
    <row r="63" spans="6:14" ht="35.1" customHeight="1" x14ac:dyDescent="0.25">
      <c r="F63" s="513"/>
      <c r="G63" s="775"/>
      <c r="H63" s="794" t="s">
        <v>379</v>
      </c>
      <c r="I63" s="795"/>
      <c r="J63" s="800"/>
      <c r="K63" s="738"/>
      <c r="L63" s="781"/>
      <c r="M63" s="630"/>
      <c r="N63" s="765"/>
    </row>
    <row r="64" spans="6:14" ht="24.95" customHeight="1" x14ac:dyDescent="0.25">
      <c r="F64" s="513"/>
      <c r="G64" s="775"/>
      <c r="H64" s="1" t="s">
        <v>392</v>
      </c>
      <c r="I64" s="308">
        <v>4</v>
      </c>
      <c r="J64" s="800"/>
      <c r="K64" s="738"/>
      <c r="L64" s="781"/>
      <c r="M64" s="630"/>
      <c r="N64" s="765"/>
    </row>
    <row r="65" spans="6:14" ht="24.95" customHeight="1" x14ac:dyDescent="0.25">
      <c r="F65" s="513"/>
      <c r="G65" s="775"/>
      <c r="H65" s="19" t="s">
        <v>334</v>
      </c>
      <c r="I65" s="308">
        <v>2</v>
      </c>
      <c r="J65" s="800"/>
      <c r="K65" s="738"/>
      <c r="L65" s="781"/>
      <c r="M65" s="630"/>
      <c r="N65" s="765"/>
    </row>
    <row r="66" spans="6:14" ht="24.95" customHeight="1" x14ac:dyDescent="0.25">
      <c r="F66" s="513"/>
      <c r="G66" s="775"/>
      <c r="H66" s="19" t="s">
        <v>81</v>
      </c>
      <c r="I66" s="308">
        <v>0</v>
      </c>
      <c r="J66" s="800"/>
      <c r="K66" s="738"/>
      <c r="L66" s="781"/>
      <c r="M66" s="630"/>
      <c r="N66" s="765"/>
    </row>
    <row r="67" spans="6:14" ht="54.95" customHeight="1" x14ac:dyDescent="0.25">
      <c r="F67" s="513"/>
      <c r="G67" s="775"/>
      <c r="H67" s="792" t="s">
        <v>394</v>
      </c>
      <c r="I67" s="793"/>
      <c r="J67" s="800"/>
      <c r="K67" s="738"/>
      <c r="L67" s="781"/>
      <c r="M67" s="630"/>
      <c r="N67" s="765"/>
    </row>
    <row r="68" spans="6:14" ht="35.1" customHeight="1" x14ac:dyDescent="0.25">
      <c r="F68" s="513"/>
      <c r="G68" s="775"/>
      <c r="H68" s="793" t="s">
        <v>379</v>
      </c>
      <c r="I68" s="802"/>
      <c r="J68" s="800"/>
      <c r="K68" s="738"/>
      <c r="L68" s="781"/>
      <c r="M68" s="630"/>
      <c r="N68" s="765"/>
    </row>
    <row r="69" spans="6:14" ht="24.95" customHeight="1" x14ac:dyDescent="0.25">
      <c r="F69" s="513"/>
      <c r="G69" s="775"/>
      <c r="H69" s="294" t="s">
        <v>392</v>
      </c>
      <c r="I69" s="308">
        <v>4</v>
      </c>
      <c r="J69" s="800"/>
      <c r="K69" s="738"/>
      <c r="L69" s="781"/>
      <c r="M69" s="630"/>
      <c r="N69" s="765"/>
    </row>
    <row r="70" spans="6:14" ht="24.95" customHeight="1" x14ac:dyDescent="0.25">
      <c r="F70" s="513"/>
      <c r="G70" s="775"/>
      <c r="H70" s="300" t="s">
        <v>334</v>
      </c>
      <c r="I70" s="308">
        <v>2</v>
      </c>
      <c r="J70" s="800"/>
      <c r="K70" s="738"/>
      <c r="L70" s="781"/>
      <c r="M70" s="630"/>
      <c r="N70" s="765"/>
    </row>
    <row r="71" spans="6:14" ht="24.95" customHeight="1" thickBot="1" x14ac:dyDescent="0.3">
      <c r="F71" s="513"/>
      <c r="G71" s="776"/>
      <c r="H71" s="296" t="s">
        <v>81</v>
      </c>
      <c r="I71" s="309">
        <v>0</v>
      </c>
      <c r="J71" s="801"/>
      <c r="K71" s="739"/>
      <c r="L71" s="782"/>
      <c r="M71" s="630"/>
      <c r="N71" s="765"/>
    </row>
    <row r="72" spans="6:14" s="297" customFormat="1" ht="35.1" customHeight="1" x14ac:dyDescent="0.25">
      <c r="F72" s="513"/>
      <c r="G72" s="798" t="s">
        <v>385</v>
      </c>
      <c r="H72" s="806" t="s">
        <v>380</v>
      </c>
      <c r="I72" s="807"/>
      <c r="J72" s="799">
        <v>18</v>
      </c>
      <c r="K72" s="737" t="s">
        <v>407</v>
      </c>
      <c r="L72" s="780">
        <v>0</v>
      </c>
      <c r="M72" s="630"/>
      <c r="N72" s="765"/>
    </row>
    <row r="73" spans="6:14" ht="24.95" customHeight="1" x14ac:dyDescent="0.25">
      <c r="F73" s="513"/>
      <c r="G73" s="775"/>
      <c r="H73" s="794" t="s">
        <v>379</v>
      </c>
      <c r="I73" s="795"/>
      <c r="J73" s="800"/>
      <c r="K73" s="738"/>
      <c r="L73" s="781"/>
      <c r="M73" s="630"/>
      <c r="N73" s="765"/>
    </row>
    <row r="74" spans="6:14" ht="35.1" customHeight="1" x14ac:dyDescent="0.25">
      <c r="F74" s="513"/>
      <c r="G74" s="775"/>
      <c r="H74" s="1" t="s">
        <v>364</v>
      </c>
      <c r="I74" s="24">
        <v>0</v>
      </c>
      <c r="J74" s="800"/>
      <c r="K74" s="738"/>
      <c r="L74" s="781"/>
      <c r="M74" s="630"/>
      <c r="N74" s="765"/>
    </row>
    <row r="75" spans="6:14" ht="24.95" customHeight="1" x14ac:dyDescent="0.25">
      <c r="F75" s="513"/>
      <c r="G75" s="775"/>
      <c r="H75" s="1" t="s">
        <v>340</v>
      </c>
      <c r="I75" s="24" t="s">
        <v>98</v>
      </c>
      <c r="J75" s="800"/>
      <c r="K75" s="738"/>
      <c r="L75" s="781"/>
      <c r="M75" s="630"/>
      <c r="N75" s="765"/>
    </row>
    <row r="76" spans="6:14" ht="24.95" customHeight="1" x14ac:dyDescent="0.25">
      <c r="F76" s="513"/>
      <c r="G76" s="775"/>
      <c r="H76" s="1" t="s">
        <v>341</v>
      </c>
      <c r="I76" s="310">
        <v>1</v>
      </c>
      <c r="J76" s="800"/>
      <c r="K76" s="738"/>
      <c r="L76" s="781"/>
      <c r="M76" s="630"/>
      <c r="N76" s="765"/>
    </row>
    <row r="77" spans="6:14" ht="24.95" customHeight="1" x14ac:dyDescent="0.25">
      <c r="F77" s="513"/>
      <c r="G77" s="775"/>
      <c r="H77" s="1" t="s">
        <v>342</v>
      </c>
      <c r="I77" s="308">
        <v>3</v>
      </c>
      <c r="J77" s="800"/>
      <c r="K77" s="738"/>
      <c r="L77" s="781"/>
      <c r="M77" s="630"/>
      <c r="N77" s="765"/>
    </row>
    <row r="78" spans="6:14" ht="24.95" customHeight="1" x14ac:dyDescent="0.25">
      <c r="F78" s="513"/>
      <c r="G78" s="775"/>
      <c r="H78" s="1" t="s">
        <v>343</v>
      </c>
      <c r="I78" s="308">
        <v>5</v>
      </c>
      <c r="J78" s="800"/>
      <c r="K78" s="738"/>
      <c r="L78" s="781"/>
      <c r="M78" s="630"/>
      <c r="N78" s="765"/>
    </row>
    <row r="79" spans="6:14" ht="24.95" customHeight="1" x14ac:dyDescent="0.25">
      <c r="F79" s="513"/>
      <c r="G79" s="775"/>
      <c r="H79" s="26" t="s">
        <v>419</v>
      </c>
      <c r="I79" s="311">
        <v>7</v>
      </c>
      <c r="J79" s="800"/>
      <c r="K79" s="738"/>
      <c r="L79" s="781"/>
      <c r="M79" s="630"/>
      <c r="N79" s="765"/>
    </row>
    <row r="80" spans="6:14" ht="24.95" customHeight="1" x14ac:dyDescent="0.25">
      <c r="F80" s="513"/>
      <c r="G80" s="775"/>
      <c r="H80" s="26" t="s">
        <v>420</v>
      </c>
      <c r="I80" s="311">
        <v>9</v>
      </c>
      <c r="J80" s="800"/>
      <c r="K80" s="738"/>
      <c r="L80" s="781"/>
      <c r="M80" s="630"/>
      <c r="N80" s="765"/>
    </row>
    <row r="81" spans="6:14" ht="35.1" customHeight="1" x14ac:dyDescent="0.25">
      <c r="F81" s="513"/>
      <c r="G81" s="775"/>
      <c r="H81" s="792" t="s">
        <v>421</v>
      </c>
      <c r="I81" s="793"/>
      <c r="J81" s="800"/>
      <c r="K81" s="738"/>
      <c r="L81" s="781"/>
      <c r="M81" s="630"/>
      <c r="N81" s="765"/>
    </row>
    <row r="82" spans="6:14" ht="24.95" customHeight="1" x14ac:dyDescent="0.25">
      <c r="F82" s="513"/>
      <c r="G82" s="775"/>
      <c r="H82" s="796" t="s">
        <v>379</v>
      </c>
      <c r="I82" s="797"/>
      <c r="J82" s="800"/>
      <c r="K82" s="738"/>
      <c r="L82" s="781"/>
      <c r="M82" s="630"/>
      <c r="N82" s="765"/>
    </row>
    <row r="83" spans="6:14" ht="35.1" customHeight="1" x14ac:dyDescent="0.25">
      <c r="F83" s="513"/>
      <c r="G83" s="775"/>
      <c r="H83" s="299" t="s">
        <v>364</v>
      </c>
      <c r="I83" s="310">
        <v>0</v>
      </c>
      <c r="J83" s="800"/>
      <c r="K83" s="738"/>
      <c r="L83" s="781"/>
      <c r="M83" s="630"/>
      <c r="N83" s="765"/>
    </row>
    <row r="84" spans="6:14" ht="24.95" customHeight="1" x14ac:dyDescent="0.25">
      <c r="F84" s="513"/>
      <c r="G84" s="775"/>
      <c r="H84" s="294" t="s">
        <v>381</v>
      </c>
      <c r="I84" s="308" t="s">
        <v>98</v>
      </c>
      <c r="J84" s="800"/>
      <c r="K84" s="738"/>
      <c r="L84" s="781"/>
      <c r="M84" s="630"/>
      <c r="N84" s="765"/>
    </row>
    <row r="85" spans="6:14" ht="24.95" customHeight="1" x14ac:dyDescent="0.25">
      <c r="F85" s="513"/>
      <c r="G85" s="775"/>
      <c r="H85" s="294" t="s">
        <v>382</v>
      </c>
      <c r="I85" s="310">
        <v>1</v>
      </c>
      <c r="J85" s="800"/>
      <c r="K85" s="738"/>
      <c r="L85" s="781"/>
      <c r="M85" s="630"/>
      <c r="N85" s="765"/>
    </row>
    <row r="86" spans="6:14" ht="24.95" customHeight="1" x14ac:dyDescent="0.25">
      <c r="F86" s="513"/>
      <c r="G86" s="775"/>
      <c r="H86" s="294" t="s">
        <v>383</v>
      </c>
      <c r="I86" s="308">
        <v>3</v>
      </c>
      <c r="J86" s="800"/>
      <c r="K86" s="738"/>
      <c r="L86" s="781"/>
      <c r="M86" s="630"/>
      <c r="N86" s="765"/>
    </row>
    <row r="87" spans="6:14" ht="24.95" customHeight="1" x14ac:dyDescent="0.25">
      <c r="F87" s="513"/>
      <c r="G87" s="775"/>
      <c r="H87" s="294" t="s">
        <v>384</v>
      </c>
      <c r="I87" s="308">
        <v>5</v>
      </c>
      <c r="J87" s="800"/>
      <c r="K87" s="738"/>
      <c r="L87" s="781"/>
      <c r="M87" s="630"/>
      <c r="N87" s="765"/>
    </row>
    <row r="88" spans="6:14" ht="24.95" customHeight="1" x14ac:dyDescent="0.25">
      <c r="F88" s="513"/>
      <c r="G88" s="775"/>
      <c r="H88" s="298" t="s">
        <v>423</v>
      </c>
      <c r="I88" s="311">
        <v>7</v>
      </c>
      <c r="J88" s="800"/>
      <c r="K88" s="738"/>
      <c r="L88" s="781"/>
      <c r="M88" s="630"/>
      <c r="N88" s="765"/>
    </row>
    <row r="89" spans="6:14" ht="24.95" customHeight="1" thickBot="1" x14ac:dyDescent="0.3">
      <c r="F89" s="513"/>
      <c r="G89" s="776"/>
      <c r="H89" s="298" t="s">
        <v>422</v>
      </c>
      <c r="I89" s="311">
        <v>9</v>
      </c>
      <c r="J89" s="801"/>
      <c r="K89" s="739"/>
      <c r="L89" s="782"/>
      <c r="M89" s="630"/>
      <c r="N89" s="765"/>
    </row>
    <row r="90" spans="6:14" ht="35.1" customHeight="1" x14ac:dyDescent="0.25">
      <c r="F90" s="513"/>
      <c r="G90" s="734" t="s">
        <v>31</v>
      </c>
      <c r="H90" s="803" t="s">
        <v>424</v>
      </c>
      <c r="I90" s="804"/>
      <c r="J90" s="789">
        <v>14</v>
      </c>
      <c r="K90" s="756" t="s">
        <v>411</v>
      </c>
      <c r="L90" s="693">
        <v>0</v>
      </c>
      <c r="M90" s="630"/>
      <c r="N90" s="765"/>
    </row>
    <row r="91" spans="6:14" ht="35.1" customHeight="1" x14ac:dyDescent="0.25">
      <c r="F91" s="513"/>
      <c r="G91" s="735"/>
      <c r="H91" s="319" t="s">
        <v>387</v>
      </c>
      <c r="I91" s="320">
        <v>0</v>
      </c>
      <c r="J91" s="790"/>
      <c r="K91" s="757"/>
      <c r="L91" s="809"/>
      <c r="M91" s="630"/>
      <c r="N91" s="765"/>
    </row>
    <row r="92" spans="6:14" ht="35.1" customHeight="1" x14ac:dyDescent="0.25">
      <c r="F92" s="513"/>
      <c r="G92" s="735"/>
      <c r="H92" s="318" t="s">
        <v>386</v>
      </c>
      <c r="I92" s="24" t="s">
        <v>98</v>
      </c>
      <c r="J92" s="790"/>
      <c r="K92" s="757"/>
      <c r="L92" s="694"/>
      <c r="M92" s="630"/>
      <c r="N92" s="765"/>
    </row>
    <row r="93" spans="6:14" ht="35.1" customHeight="1" x14ac:dyDescent="0.25">
      <c r="F93" s="513"/>
      <c r="G93" s="735"/>
      <c r="H93" s="294" t="s">
        <v>412</v>
      </c>
      <c r="I93" s="305">
        <v>2</v>
      </c>
      <c r="J93" s="790"/>
      <c r="K93" s="757"/>
      <c r="L93" s="694"/>
      <c r="M93" s="630"/>
      <c r="N93" s="765"/>
    </row>
    <row r="94" spans="6:14" ht="45" customHeight="1" x14ac:dyDescent="0.25">
      <c r="F94" s="513"/>
      <c r="G94" s="735"/>
      <c r="H94" s="294" t="s">
        <v>413</v>
      </c>
      <c r="I94" s="305">
        <v>4</v>
      </c>
      <c r="J94" s="790"/>
      <c r="K94" s="757"/>
      <c r="L94" s="694"/>
      <c r="M94" s="630"/>
      <c r="N94" s="765"/>
    </row>
    <row r="95" spans="6:14" ht="35.1" customHeight="1" x14ac:dyDescent="0.25">
      <c r="F95" s="513"/>
      <c r="G95" s="735"/>
      <c r="H95" s="1" t="s">
        <v>414</v>
      </c>
      <c r="I95" s="305">
        <v>6</v>
      </c>
      <c r="J95" s="790"/>
      <c r="K95" s="757"/>
      <c r="L95" s="695"/>
      <c r="M95" s="630"/>
      <c r="N95" s="765"/>
    </row>
    <row r="96" spans="6:14" ht="45" customHeight="1" x14ac:dyDescent="0.25">
      <c r="F96" s="513"/>
      <c r="G96" s="735"/>
      <c r="H96" s="294" t="s">
        <v>415</v>
      </c>
      <c r="I96" s="305">
        <v>8</v>
      </c>
      <c r="J96" s="790"/>
      <c r="K96" s="757"/>
      <c r="L96" s="695"/>
      <c r="M96" s="630"/>
      <c r="N96" s="765"/>
    </row>
    <row r="97" spans="6:14" ht="24.95" customHeight="1" x14ac:dyDescent="0.25">
      <c r="F97" s="513"/>
      <c r="G97" s="735"/>
      <c r="H97" s="298" t="s">
        <v>416</v>
      </c>
      <c r="I97" s="317">
        <v>10</v>
      </c>
      <c r="J97" s="790"/>
      <c r="K97" s="757"/>
      <c r="L97" s="695"/>
      <c r="M97" s="630"/>
      <c r="N97" s="765"/>
    </row>
    <row r="98" spans="6:14" ht="24.95" customHeight="1" x14ac:dyDescent="0.25">
      <c r="F98" s="513"/>
      <c r="G98" s="735"/>
      <c r="H98" s="298" t="s">
        <v>417</v>
      </c>
      <c r="I98" s="317">
        <v>12</v>
      </c>
      <c r="J98" s="790"/>
      <c r="K98" s="757"/>
      <c r="L98" s="695"/>
      <c r="M98" s="630"/>
      <c r="N98" s="765"/>
    </row>
    <row r="99" spans="6:14" ht="24.95" customHeight="1" thickBot="1" x14ac:dyDescent="0.3">
      <c r="F99" s="562"/>
      <c r="G99" s="736"/>
      <c r="H99" s="321" t="s">
        <v>418</v>
      </c>
      <c r="I99" s="306">
        <v>14</v>
      </c>
      <c r="J99" s="791"/>
      <c r="K99" s="758"/>
      <c r="L99" s="699"/>
      <c r="M99" s="631"/>
      <c r="N99" s="766"/>
    </row>
    <row r="100" spans="6:14" ht="21.75" thickBot="1" x14ac:dyDescent="0.4"/>
    <row r="101" spans="6:14" ht="21.75" thickBot="1" x14ac:dyDescent="0.4">
      <c r="G101" s="746" t="s">
        <v>100</v>
      </c>
      <c r="H101" s="747"/>
      <c r="I101" s="748"/>
      <c r="J101" s="746" t="s">
        <v>350</v>
      </c>
      <c r="K101" s="748"/>
      <c r="L101" s="283"/>
      <c r="M101" s="568"/>
      <c r="N101" s="568"/>
    </row>
    <row r="102" spans="6:14" ht="36.75" thickBot="1" x14ac:dyDescent="0.3">
      <c r="F102" s="267" t="s">
        <v>11</v>
      </c>
      <c r="G102" s="263" t="s">
        <v>25</v>
      </c>
      <c r="H102" s="264" t="s">
        <v>7</v>
      </c>
      <c r="I102" s="264" t="s">
        <v>26</v>
      </c>
      <c r="J102" s="264" t="s">
        <v>75</v>
      </c>
      <c r="K102" s="263" t="s">
        <v>79</v>
      </c>
      <c r="L102" s="275" t="s">
        <v>296</v>
      </c>
      <c r="M102" s="271" t="s">
        <v>312</v>
      </c>
      <c r="N102" s="272" t="s">
        <v>34</v>
      </c>
    </row>
    <row r="103" spans="6:14" ht="54.95" customHeight="1" x14ac:dyDescent="0.25">
      <c r="F103" s="701" t="s">
        <v>88</v>
      </c>
      <c r="G103" s="648" t="s">
        <v>106</v>
      </c>
      <c r="H103" s="32" t="s">
        <v>353</v>
      </c>
      <c r="I103" s="301">
        <v>26</v>
      </c>
      <c r="J103" s="786">
        <v>30</v>
      </c>
      <c r="K103" s="737" t="s">
        <v>351</v>
      </c>
      <c r="L103" s="772">
        <v>0</v>
      </c>
      <c r="M103" s="731">
        <f>+L103</f>
        <v>0</v>
      </c>
      <c r="N103" s="761">
        <v>0.3</v>
      </c>
    </row>
    <row r="104" spans="6:14" ht="35.1" customHeight="1" x14ac:dyDescent="0.25">
      <c r="F104" s="702"/>
      <c r="G104" s="649"/>
      <c r="H104" s="19" t="s">
        <v>84</v>
      </c>
      <c r="I104" s="302">
        <v>28</v>
      </c>
      <c r="J104" s="787"/>
      <c r="K104" s="738"/>
      <c r="L104" s="773"/>
      <c r="M104" s="732"/>
      <c r="N104" s="762"/>
    </row>
    <row r="105" spans="6:14" ht="35.1" customHeight="1" thickBot="1" x14ac:dyDescent="0.3">
      <c r="F105" s="703"/>
      <c r="G105" s="651"/>
      <c r="H105" s="262" t="s">
        <v>85</v>
      </c>
      <c r="I105" s="303">
        <v>30</v>
      </c>
      <c r="J105" s="788"/>
      <c r="K105" s="739"/>
      <c r="L105" s="774"/>
      <c r="M105" s="733"/>
      <c r="N105" s="763"/>
    </row>
    <row r="106" spans="6:14" ht="21.75" thickBot="1" x14ac:dyDescent="0.4"/>
    <row r="107" spans="6:14" ht="21.75" thickBot="1" x14ac:dyDescent="0.4">
      <c r="G107" s="746" t="s">
        <v>101</v>
      </c>
      <c r="H107" s="747"/>
      <c r="I107" s="748"/>
      <c r="J107" s="746" t="s">
        <v>354</v>
      </c>
      <c r="K107" s="748"/>
      <c r="L107" s="269"/>
      <c r="M107" s="568"/>
      <c r="N107" s="568"/>
    </row>
    <row r="108" spans="6:14" ht="36.75" thickBot="1" x14ac:dyDescent="0.3">
      <c r="F108" s="267" t="s">
        <v>11</v>
      </c>
      <c r="G108" s="263" t="s">
        <v>25</v>
      </c>
      <c r="H108" s="264" t="s">
        <v>7</v>
      </c>
      <c r="I108" s="264" t="s">
        <v>26</v>
      </c>
      <c r="J108" s="264" t="s">
        <v>75</v>
      </c>
      <c r="K108" s="263" t="s">
        <v>79</v>
      </c>
      <c r="L108" s="275" t="s">
        <v>296</v>
      </c>
      <c r="M108" s="271" t="s">
        <v>312</v>
      </c>
      <c r="N108" s="272" t="s">
        <v>34</v>
      </c>
    </row>
    <row r="109" spans="6:14" ht="78" customHeight="1" x14ac:dyDescent="0.25">
      <c r="F109" s="701" t="s">
        <v>89</v>
      </c>
      <c r="G109" s="648" t="s">
        <v>107</v>
      </c>
      <c r="H109" s="32" t="s">
        <v>390</v>
      </c>
      <c r="I109" s="304">
        <v>16</v>
      </c>
      <c r="J109" s="783">
        <v>20</v>
      </c>
      <c r="K109" s="743" t="s">
        <v>389</v>
      </c>
      <c r="L109" s="767">
        <v>0</v>
      </c>
      <c r="M109" s="731">
        <f>+L109</f>
        <v>0</v>
      </c>
      <c r="N109" s="769">
        <v>0.2</v>
      </c>
    </row>
    <row r="110" spans="6:14" ht="24.95" customHeight="1" x14ac:dyDescent="0.25">
      <c r="F110" s="702"/>
      <c r="G110" s="649"/>
      <c r="H110" s="19" t="s">
        <v>91</v>
      </c>
      <c r="I110" s="305">
        <v>18</v>
      </c>
      <c r="J110" s="784"/>
      <c r="K110" s="744"/>
      <c r="L110" s="730"/>
      <c r="M110" s="732"/>
      <c r="N110" s="770"/>
    </row>
    <row r="111" spans="6:14" ht="24.95" customHeight="1" thickBot="1" x14ac:dyDescent="0.3">
      <c r="F111" s="703"/>
      <c r="G111" s="651"/>
      <c r="H111" s="262" t="s">
        <v>388</v>
      </c>
      <c r="I111" s="306">
        <v>20</v>
      </c>
      <c r="J111" s="785"/>
      <c r="K111" s="745"/>
      <c r="L111" s="768"/>
      <c r="M111" s="733"/>
      <c r="N111" s="771"/>
    </row>
  </sheetData>
  <mergeCells count="113">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 ref="G22:I22"/>
    <mergeCell ref="J22:K22"/>
    <mergeCell ref="L22:M22"/>
    <mergeCell ref="F24:F28"/>
    <mergeCell ref="G24:G28"/>
    <mergeCell ref="H24:I24"/>
    <mergeCell ref="J24:J28"/>
    <mergeCell ref="K24:K28"/>
    <mergeCell ref="L24:L28"/>
    <mergeCell ref="M24:M48"/>
    <mergeCell ref="H40:I40"/>
    <mergeCell ref="N24:N48"/>
    <mergeCell ref="H25:I25"/>
    <mergeCell ref="F29:F48"/>
    <mergeCell ref="G29:G34"/>
    <mergeCell ref="H29:I29"/>
    <mergeCell ref="J29:J34"/>
    <mergeCell ref="K29:K34"/>
    <mergeCell ref="L29:L34"/>
    <mergeCell ref="G35:G38"/>
    <mergeCell ref="H35:I35"/>
    <mergeCell ref="G44:G48"/>
    <mergeCell ref="H44:I44"/>
    <mergeCell ref="J44:J48"/>
    <mergeCell ref="K44:K48"/>
    <mergeCell ref="L44:L48"/>
    <mergeCell ref="H45:I45"/>
    <mergeCell ref="J35:J38"/>
    <mergeCell ref="K35:K38"/>
    <mergeCell ref="L35:L38"/>
    <mergeCell ref="G39:G43"/>
    <mergeCell ref="H39:I39"/>
    <mergeCell ref="J39:J43"/>
    <mergeCell ref="K39:K43"/>
    <mergeCell ref="L39:L43"/>
    <mergeCell ref="G51:I51"/>
    <mergeCell ref="J51:K51"/>
    <mergeCell ref="L51:N51"/>
    <mergeCell ref="H53:I53"/>
    <mergeCell ref="M53:M99"/>
    <mergeCell ref="N53:N99"/>
    <mergeCell ref="H72:I72"/>
    <mergeCell ref="G54:G57"/>
    <mergeCell ref="H54:I54"/>
    <mergeCell ref="H62:I62"/>
    <mergeCell ref="K90:K99"/>
    <mergeCell ref="L90:L99"/>
    <mergeCell ref="K72:K89"/>
    <mergeCell ref="H58:I58"/>
    <mergeCell ref="K53:K61"/>
    <mergeCell ref="L103:L105"/>
    <mergeCell ref="F62:F99"/>
    <mergeCell ref="G90:G99"/>
    <mergeCell ref="J90:J99"/>
    <mergeCell ref="H81:I81"/>
    <mergeCell ref="H73:I73"/>
    <mergeCell ref="H82:I82"/>
    <mergeCell ref="G72:G89"/>
    <mergeCell ref="J72:J89"/>
    <mergeCell ref="L72:L89"/>
    <mergeCell ref="H63:I63"/>
    <mergeCell ref="H67:I67"/>
    <mergeCell ref="J62:J71"/>
    <mergeCell ref="G62:G71"/>
    <mergeCell ref="H68:I68"/>
    <mergeCell ref="H90:I90"/>
    <mergeCell ref="K62:K71"/>
    <mergeCell ref="F53:F61"/>
    <mergeCell ref="G58:G61"/>
    <mergeCell ref="J53:J61"/>
    <mergeCell ref="L53:L61"/>
    <mergeCell ref="L62:L71"/>
    <mergeCell ref="M109:M111"/>
    <mergeCell ref="N109:N111"/>
    <mergeCell ref="M103:M105"/>
    <mergeCell ref="N103:N105"/>
    <mergeCell ref="G107:I107"/>
    <mergeCell ref="J107:K107"/>
    <mergeCell ref="M107:N107"/>
    <mergeCell ref="F109:F111"/>
    <mergeCell ref="G109:G111"/>
    <mergeCell ref="J109:J111"/>
    <mergeCell ref="K109:K111"/>
    <mergeCell ref="L109:L111"/>
    <mergeCell ref="G101:I101"/>
    <mergeCell ref="J101:K101"/>
    <mergeCell ref="M101:N101"/>
    <mergeCell ref="F103:F105"/>
    <mergeCell ref="G103:G105"/>
    <mergeCell ref="J103:J105"/>
    <mergeCell ref="K103:K105"/>
  </mergeCells>
  <pageMargins left="0.7" right="0.7" top="0.75" bottom="0.75" header="0.3" footer="0.3"/>
  <pageSetup paperSize="17" scale="48" orientation="portrait" r:id="rId1"/>
  <ignoredErrors>
    <ignoredError sqref="D15"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O148"/>
  <sheetViews>
    <sheetView topLeftCell="C1"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0.5703125" customWidth="1"/>
    <col min="8" max="8" width="45.85546875" customWidth="1"/>
    <col min="9" max="9" width="28.7109375" customWidth="1"/>
    <col min="10" max="10" width="19.28515625" style="47" bestFit="1" customWidth="1"/>
    <col min="11" max="11" width="38.140625" customWidth="1"/>
    <col min="12" max="12" width="26.85546875" style="34" customWidth="1"/>
    <col min="13" max="13" width="16.5703125" customWidth="1"/>
    <col min="14" max="14" width="18.140625" customWidth="1"/>
  </cols>
  <sheetData>
    <row r="1" spans="2:15" ht="31.5" x14ac:dyDescent="0.5">
      <c r="F1" s="551" t="s">
        <v>299</v>
      </c>
      <c r="G1" s="551"/>
      <c r="H1" s="551"/>
      <c r="I1" s="551"/>
      <c r="J1" s="551"/>
      <c r="K1" s="551"/>
      <c r="L1" s="551"/>
      <c r="M1" s="551"/>
      <c r="N1" s="551"/>
    </row>
    <row r="2" spans="2:15" ht="21.75" thickBot="1" x14ac:dyDescent="0.4"/>
    <row r="3" spans="2:15" ht="32.25" thickBot="1" x14ac:dyDescent="0.55000000000000004">
      <c r="G3" s="746" t="s">
        <v>355</v>
      </c>
      <c r="H3" s="747"/>
      <c r="I3" s="747"/>
      <c r="J3" s="746" t="s">
        <v>425</v>
      </c>
      <c r="K3" s="748"/>
      <c r="L3" s="269"/>
      <c r="N3" s="249">
        <f>D10</f>
        <v>104.1</v>
      </c>
    </row>
    <row r="4" spans="2:15" ht="21.75" thickBot="1" x14ac:dyDescent="0.4">
      <c r="G4" s="681"/>
      <c r="H4" s="681"/>
      <c r="I4" s="681"/>
      <c r="J4" s="681"/>
      <c r="K4" s="681"/>
    </row>
    <row r="5" spans="2:15" ht="24" thickBot="1" x14ac:dyDescent="0.4">
      <c r="B5" s="287" t="s">
        <v>298</v>
      </c>
      <c r="F5" s="267" t="s">
        <v>11</v>
      </c>
      <c r="G5" s="749" t="s">
        <v>429</v>
      </c>
      <c r="H5" s="750"/>
      <c r="I5" s="751"/>
      <c r="J5" s="644" t="s">
        <v>301</v>
      </c>
      <c r="K5" s="646"/>
      <c r="L5"/>
    </row>
    <row r="6" spans="2:15" ht="44.25" customHeight="1" thickBot="1" x14ac:dyDescent="0.3">
      <c r="B6" s="4" t="s">
        <v>361</v>
      </c>
      <c r="C6" s="288" t="s">
        <v>360</v>
      </c>
      <c r="D6" s="361" t="s">
        <v>34</v>
      </c>
      <c r="F6" s="674" t="s">
        <v>302</v>
      </c>
      <c r="G6" s="48" t="s">
        <v>6</v>
      </c>
      <c r="H6" s="263" t="s">
        <v>7</v>
      </c>
      <c r="I6" s="263" t="s">
        <v>74</v>
      </c>
      <c r="J6" s="264" t="s">
        <v>75</v>
      </c>
      <c r="K6" s="265" t="s">
        <v>79</v>
      </c>
      <c r="L6" s="254" t="s">
        <v>296</v>
      </c>
      <c r="M6" s="266" t="s">
        <v>309</v>
      </c>
      <c r="N6" s="268" t="s">
        <v>42</v>
      </c>
    </row>
    <row r="7" spans="2:15" ht="24.95" customHeight="1" thickBot="1" x14ac:dyDescent="0.3">
      <c r="B7" s="5" t="s">
        <v>357</v>
      </c>
      <c r="C7" s="284">
        <v>0.7</v>
      </c>
      <c r="D7" s="362">
        <f>D17</f>
        <v>100.1</v>
      </c>
      <c r="F7" s="675"/>
      <c r="G7" s="686" t="s">
        <v>8</v>
      </c>
      <c r="H7" s="654" t="s">
        <v>307</v>
      </c>
      <c r="I7" s="654"/>
      <c r="J7" s="654"/>
      <c r="K7" s="654"/>
      <c r="L7" s="654"/>
      <c r="M7" s="629">
        <f>+L8+L16</f>
        <v>16</v>
      </c>
      <c r="N7" s="837">
        <f>M7*0.7</f>
        <v>11.2</v>
      </c>
    </row>
    <row r="8" spans="2:15" ht="24.95" customHeight="1" x14ac:dyDescent="0.25">
      <c r="B8" s="5" t="s">
        <v>358</v>
      </c>
      <c r="C8" s="284">
        <v>0.2</v>
      </c>
      <c r="D8" s="362">
        <f>N129</f>
        <v>3</v>
      </c>
      <c r="F8" s="675"/>
      <c r="G8" s="687"/>
      <c r="H8" s="672" t="s">
        <v>303</v>
      </c>
      <c r="I8" s="817">
        <v>10</v>
      </c>
      <c r="J8" s="828">
        <v>10</v>
      </c>
      <c r="K8" s="756" t="s">
        <v>432</v>
      </c>
      <c r="L8" s="668">
        <v>8</v>
      </c>
      <c r="M8" s="630"/>
      <c r="N8" s="837"/>
      <c r="O8" s="42"/>
    </row>
    <row r="9" spans="2:15" ht="24.95" customHeight="1" thickBot="1" x14ac:dyDescent="0.3">
      <c r="B9" s="5" t="s">
        <v>436</v>
      </c>
      <c r="C9" s="284">
        <v>0.1</v>
      </c>
      <c r="D9" s="362">
        <f>N136</f>
        <v>1</v>
      </c>
      <c r="F9" s="675"/>
      <c r="G9" s="687"/>
      <c r="H9" s="673"/>
      <c r="I9" s="818"/>
      <c r="J9" s="829"/>
      <c r="K9" s="757"/>
      <c r="L9" s="668"/>
      <c r="M9" s="630"/>
      <c r="N9" s="837"/>
      <c r="O9" s="42"/>
    </row>
    <row r="10" spans="2:15" ht="24.95" customHeight="1" thickBot="1" x14ac:dyDescent="0.3">
      <c r="B10" s="286" t="s">
        <v>5</v>
      </c>
      <c r="C10" s="285">
        <v>1</v>
      </c>
      <c r="D10" s="363">
        <f>SUM(D7:D9)</f>
        <v>104.1</v>
      </c>
      <c r="F10" s="675"/>
      <c r="G10" s="687"/>
      <c r="H10" s="673" t="s">
        <v>401</v>
      </c>
      <c r="I10" s="818">
        <v>8</v>
      </c>
      <c r="J10" s="829"/>
      <c r="K10" s="757"/>
      <c r="L10" s="668"/>
      <c r="M10" s="630"/>
      <c r="N10" s="837"/>
      <c r="O10" s="42"/>
    </row>
    <row r="11" spans="2:15" ht="24.95" customHeight="1" thickBot="1" x14ac:dyDescent="0.3">
      <c r="D11" s="364"/>
      <c r="F11" s="675"/>
      <c r="G11" s="687"/>
      <c r="H11" s="673"/>
      <c r="I11" s="818"/>
      <c r="J11" s="829"/>
      <c r="K11" s="757"/>
      <c r="L11" s="668"/>
      <c r="M11" s="630"/>
      <c r="N11" s="837"/>
      <c r="O11" s="42"/>
    </row>
    <row r="12" spans="2:15" ht="24.95" customHeight="1" thickBot="1" x14ac:dyDescent="0.3">
      <c r="B12" s="23" t="s">
        <v>357</v>
      </c>
      <c r="F12" s="675"/>
      <c r="G12" s="687"/>
      <c r="H12" s="74" t="s">
        <v>305</v>
      </c>
      <c r="I12" s="24">
        <v>6</v>
      </c>
      <c r="J12" s="829"/>
      <c r="K12" s="757"/>
      <c r="L12" s="668"/>
      <c r="M12" s="630"/>
      <c r="N12" s="837"/>
      <c r="O12" s="42"/>
    </row>
    <row r="13" spans="2:15" ht="24.95" customHeight="1" thickBot="1" x14ac:dyDescent="0.3">
      <c r="B13" s="15" t="s">
        <v>361</v>
      </c>
      <c r="C13" s="289" t="s">
        <v>360</v>
      </c>
      <c r="D13" s="365" t="s">
        <v>34</v>
      </c>
      <c r="F13" s="675"/>
      <c r="G13" s="687"/>
      <c r="H13" s="322" t="s">
        <v>373</v>
      </c>
      <c r="I13" s="27">
        <v>4</v>
      </c>
      <c r="J13" s="829"/>
      <c r="K13" s="757"/>
      <c r="L13" s="668"/>
      <c r="M13" s="630"/>
      <c r="N13" s="837"/>
      <c r="O13" s="42"/>
    </row>
    <row r="14" spans="2:15" ht="24.95" customHeight="1" thickBot="1" x14ac:dyDescent="0.3">
      <c r="B14" s="11" t="s">
        <v>428</v>
      </c>
      <c r="C14" s="284">
        <v>0.1</v>
      </c>
      <c r="D14" s="362">
        <f>N7</f>
        <v>11.2</v>
      </c>
      <c r="F14" s="675"/>
      <c r="G14" s="687"/>
      <c r="H14" s="75" t="s">
        <v>81</v>
      </c>
      <c r="I14" s="25">
        <v>0</v>
      </c>
      <c r="J14" s="830"/>
      <c r="K14" s="758"/>
      <c r="L14" s="668"/>
      <c r="M14" s="630"/>
      <c r="N14" s="837"/>
    </row>
    <row r="15" spans="2:15" ht="24.95" customHeight="1" thickBot="1" x14ac:dyDescent="0.3">
      <c r="B15" s="11" t="s">
        <v>22</v>
      </c>
      <c r="C15" s="284">
        <v>0.25</v>
      </c>
      <c r="D15" s="362">
        <f>N24</f>
        <v>40.599999999999994</v>
      </c>
      <c r="F15" s="675"/>
      <c r="G15" s="687"/>
      <c r="H15" s="655" t="s">
        <v>308</v>
      </c>
      <c r="I15" s="654"/>
      <c r="J15" s="654"/>
      <c r="K15" s="654"/>
      <c r="L15" s="656"/>
      <c r="M15" s="630"/>
      <c r="N15" s="837"/>
    </row>
    <row r="16" spans="2:15" ht="39.950000000000003" customHeight="1" x14ac:dyDescent="0.25">
      <c r="B16" s="11" t="s">
        <v>427</v>
      </c>
      <c r="C16" s="284">
        <v>0.35</v>
      </c>
      <c r="D16" s="362">
        <f>N83</f>
        <v>48.3</v>
      </c>
      <c r="F16" s="675"/>
      <c r="G16" s="687"/>
      <c r="H16" s="77" t="s">
        <v>138</v>
      </c>
      <c r="I16" s="313">
        <v>10</v>
      </c>
      <c r="J16" s="824">
        <v>10</v>
      </c>
      <c r="K16" s="756" t="s">
        <v>433</v>
      </c>
      <c r="L16" s="668">
        <v>8</v>
      </c>
      <c r="M16" s="630"/>
      <c r="N16" s="837"/>
    </row>
    <row r="17" spans="2:14" ht="39.950000000000003" customHeight="1" thickBot="1" x14ac:dyDescent="0.3">
      <c r="B17" s="324" t="s">
        <v>64</v>
      </c>
      <c r="C17" s="325">
        <f>SUM(C14:C16)</f>
        <v>0.7</v>
      </c>
      <c r="D17" s="366">
        <f>SUM(D14:D16)</f>
        <v>100.1</v>
      </c>
      <c r="F17" s="675"/>
      <c r="G17" s="687"/>
      <c r="H17" s="74" t="s">
        <v>139</v>
      </c>
      <c r="I17" s="24">
        <v>7</v>
      </c>
      <c r="J17" s="825"/>
      <c r="K17" s="757"/>
      <c r="L17" s="668"/>
      <c r="M17" s="630"/>
      <c r="N17" s="837"/>
    </row>
    <row r="18" spans="2:14" ht="39.950000000000003" customHeight="1" x14ac:dyDescent="0.35">
      <c r="B18" s="84"/>
      <c r="C18" s="90"/>
      <c r="D18" s="367"/>
      <c r="F18" s="675"/>
      <c r="G18" s="687"/>
      <c r="H18" s="78" t="s">
        <v>374</v>
      </c>
      <c r="I18" s="27">
        <v>4</v>
      </c>
      <c r="J18" s="826"/>
      <c r="K18" s="757"/>
      <c r="L18" s="668"/>
      <c r="M18" s="630"/>
      <c r="N18" s="837"/>
    </row>
    <row r="19" spans="2:14" ht="24.95" customHeight="1" thickBot="1" x14ac:dyDescent="0.3">
      <c r="B19" s="293" t="s">
        <v>363</v>
      </c>
      <c r="C19" s="98">
        <f>D10</f>
        <v>104.1</v>
      </c>
      <c r="D19" s="368"/>
      <c r="F19" s="676"/>
      <c r="G19" s="688"/>
      <c r="H19" s="79" t="s">
        <v>81</v>
      </c>
      <c r="I19" s="25">
        <v>0</v>
      </c>
      <c r="J19" s="839"/>
      <c r="K19" s="758"/>
      <c r="L19" s="684"/>
      <c r="M19" s="631"/>
      <c r="N19" s="838"/>
    </row>
    <row r="20" spans="2:14" x14ac:dyDescent="0.35">
      <c r="B20" s="86"/>
      <c r="C20" s="87"/>
      <c r="D20" s="368"/>
    </row>
    <row r="21" spans="2:14" ht="21.75" thickBot="1" x14ac:dyDescent="0.4">
      <c r="B21" s="86"/>
      <c r="C21" s="87"/>
      <c r="D21" s="368"/>
    </row>
    <row r="22" spans="2:14" ht="21.75" thickBot="1" x14ac:dyDescent="0.4">
      <c r="B22" s="88"/>
      <c r="C22" s="89"/>
      <c r="D22" s="369"/>
      <c r="G22" s="754" t="s">
        <v>104</v>
      </c>
      <c r="H22" s="755"/>
      <c r="I22" s="755"/>
      <c r="J22" s="644" t="s">
        <v>327</v>
      </c>
      <c r="K22" s="646"/>
      <c r="L22" s="568"/>
      <c r="M22" s="568"/>
      <c r="N22" s="269"/>
    </row>
    <row r="23" spans="2:14" ht="61.5" customHeight="1" thickBot="1" x14ac:dyDescent="0.3">
      <c r="B23" s="42"/>
      <c r="C23" s="42"/>
      <c r="D23" s="370"/>
      <c r="F23" s="267" t="s">
        <v>11</v>
      </c>
      <c r="G23" s="263" t="s">
        <v>6</v>
      </c>
      <c r="H23" s="263" t="s">
        <v>7</v>
      </c>
      <c r="I23" s="263" t="s">
        <v>74</v>
      </c>
      <c r="J23" s="264" t="s">
        <v>75</v>
      </c>
      <c r="K23" s="263" t="s">
        <v>79</v>
      </c>
      <c r="L23" s="270" t="s">
        <v>296</v>
      </c>
      <c r="M23" s="266" t="s">
        <v>312</v>
      </c>
      <c r="N23" s="326" t="s">
        <v>34</v>
      </c>
    </row>
    <row r="24" spans="2:14" ht="35.1" customHeight="1" x14ac:dyDescent="0.25">
      <c r="B24" s="92"/>
      <c r="C24" s="42"/>
      <c r="D24" s="371"/>
      <c r="F24" s="512" t="s">
        <v>38</v>
      </c>
      <c r="G24" s="648" t="s">
        <v>368</v>
      </c>
      <c r="H24" s="815" t="s">
        <v>315</v>
      </c>
      <c r="I24" s="816"/>
      <c r="J24" s="834">
        <v>5</v>
      </c>
      <c r="K24" s="756" t="s">
        <v>438</v>
      </c>
      <c r="L24" s="693">
        <v>4</v>
      </c>
      <c r="M24" s="876">
        <f>L24+L29+L37+L42+L47+L51+L56+L61+L71</f>
        <v>58</v>
      </c>
      <c r="N24" s="872">
        <f>M24*0.7</f>
        <v>40.599999999999994</v>
      </c>
    </row>
    <row r="25" spans="2:14" ht="35.1" customHeight="1" x14ac:dyDescent="0.25">
      <c r="B25" s="85"/>
      <c r="C25" s="85"/>
      <c r="D25" s="367"/>
      <c r="F25" s="513"/>
      <c r="G25" s="649"/>
      <c r="H25" s="808" t="s">
        <v>128</v>
      </c>
      <c r="I25" s="794"/>
      <c r="J25" s="835"/>
      <c r="K25" s="757"/>
      <c r="L25" s="694"/>
      <c r="M25" s="877"/>
      <c r="N25" s="873"/>
    </row>
    <row r="26" spans="2:14" ht="24.95" customHeight="1" x14ac:dyDescent="0.25">
      <c r="B26" s="43"/>
      <c r="C26" s="93"/>
      <c r="D26" s="372"/>
      <c r="F26" s="513"/>
      <c r="G26" s="649"/>
      <c r="H26" s="19" t="s">
        <v>53</v>
      </c>
      <c r="I26" s="24">
        <v>6</v>
      </c>
      <c r="J26" s="835"/>
      <c r="K26" s="757"/>
      <c r="L26" s="694"/>
      <c r="M26" s="877"/>
      <c r="N26" s="873"/>
    </row>
    <row r="27" spans="2:14" ht="60" customHeight="1" x14ac:dyDescent="0.25">
      <c r="B27" s="43"/>
      <c r="C27" s="44"/>
      <c r="D27" s="368"/>
      <c r="F27" s="513"/>
      <c r="G27" s="649"/>
      <c r="H27" s="19" t="s">
        <v>437</v>
      </c>
      <c r="I27" s="24">
        <v>3</v>
      </c>
      <c r="J27" s="835"/>
      <c r="K27" s="757"/>
      <c r="L27" s="694"/>
      <c r="M27" s="877"/>
      <c r="N27" s="873"/>
    </row>
    <row r="28" spans="2:14" ht="57" customHeight="1" thickBot="1" x14ac:dyDescent="0.3">
      <c r="B28" s="43"/>
      <c r="C28" s="44"/>
      <c r="D28" s="368"/>
      <c r="F28" s="562"/>
      <c r="G28" s="651"/>
      <c r="H28" s="20" t="s">
        <v>52</v>
      </c>
      <c r="I28" s="25">
        <v>0</v>
      </c>
      <c r="J28" s="836"/>
      <c r="K28" s="758"/>
      <c r="L28" s="699"/>
      <c r="M28" s="877"/>
      <c r="N28" s="873"/>
    </row>
    <row r="29" spans="2:14" ht="57.4" customHeight="1" x14ac:dyDescent="0.25">
      <c r="B29" s="43"/>
      <c r="C29" s="44"/>
      <c r="D29" s="368"/>
      <c r="F29" s="512" t="s">
        <v>39</v>
      </c>
      <c r="G29" s="798" t="s">
        <v>499</v>
      </c>
      <c r="H29" s="807" t="s">
        <v>442</v>
      </c>
      <c r="I29" s="827"/>
      <c r="J29" s="828">
        <v>8</v>
      </c>
      <c r="K29" s="756" t="s">
        <v>484</v>
      </c>
      <c r="L29" s="780">
        <v>8</v>
      </c>
      <c r="M29" s="877"/>
      <c r="N29" s="873"/>
    </row>
    <row r="30" spans="2:14" ht="108" x14ac:dyDescent="0.25">
      <c r="B30" s="43"/>
      <c r="C30" s="44"/>
      <c r="D30" s="368"/>
      <c r="F30" s="513"/>
      <c r="G30" s="775"/>
      <c r="H30" s="1" t="s">
        <v>500</v>
      </c>
      <c r="I30" s="341">
        <v>2</v>
      </c>
      <c r="J30" s="829"/>
      <c r="K30" s="757"/>
      <c r="L30" s="781"/>
      <c r="M30" s="877"/>
      <c r="N30" s="873"/>
    </row>
    <row r="31" spans="2:14" ht="82.7" customHeight="1" x14ac:dyDescent="0.25">
      <c r="B31" s="43"/>
      <c r="C31" s="44"/>
      <c r="D31" s="368"/>
      <c r="F31" s="513"/>
      <c r="G31" s="775"/>
      <c r="H31" s="1" t="s">
        <v>441</v>
      </c>
      <c r="I31" s="331">
        <v>2</v>
      </c>
      <c r="J31" s="829"/>
      <c r="K31" s="757"/>
      <c r="L31" s="781"/>
      <c r="M31" s="877"/>
      <c r="N31" s="873"/>
    </row>
    <row r="32" spans="2:14" ht="71.650000000000006" customHeight="1" x14ac:dyDescent="0.25">
      <c r="B32" s="43"/>
      <c r="C32" s="44"/>
      <c r="D32" s="368"/>
      <c r="F32" s="513"/>
      <c r="G32" s="775"/>
      <c r="H32" s="1" t="s">
        <v>440</v>
      </c>
      <c r="I32" s="331">
        <v>2</v>
      </c>
      <c r="J32" s="829"/>
      <c r="K32" s="757"/>
      <c r="L32" s="781"/>
      <c r="M32" s="877"/>
      <c r="N32" s="873"/>
    </row>
    <row r="33" spans="2:14" ht="57.4" customHeight="1" x14ac:dyDescent="0.25">
      <c r="B33" s="43"/>
      <c r="C33" s="44"/>
      <c r="D33" s="368"/>
      <c r="F33" s="513"/>
      <c r="G33" s="775"/>
      <c r="H33" s="343" t="s">
        <v>501</v>
      </c>
      <c r="I33" s="342">
        <v>2</v>
      </c>
      <c r="J33" s="829"/>
      <c r="K33" s="757"/>
      <c r="L33" s="781"/>
      <c r="M33" s="877"/>
      <c r="N33" s="873"/>
    </row>
    <row r="34" spans="2:14" ht="27" x14ac:dyDescent="0.25">
      <c r="B34" s="43"/>
      <c r="C34" s="44"/>
      <c r="D34" s="368"/>
      <c r="F34" s="513"/>
      <c r="G34" s="775"/>
      <c r="H34" s="327" t="s">
        <v>416</v>
      </c>
      <c r="I34" s="331">
        <v>4</v>
      </c>
      <c r="J34" s="829"/>
      <c r="K34" s="757"/>
      <c r="L34" s="781"/>
      <c r="M34" s="877"/>
      <c r="N34" s="873"/>
    </row>
    <row r="35" spans="2:14" ht="27" x14ac:dyDescent="0.25">
      <c r="B35" s="43"/>
      <c r="C35" s="44"/>
      <c r="D35" s="368"/>
      <c r="F35" s="513"/>
      <c r="G35" s="775"/>
      <c r="H35" s="26" t="s">
        <v>417</v>
      </c>
      <c r="I35" s="331">
        <v>6</v>
      </c>
      <c r="J35" s="829"/>
      <c r="K35" s="757"/>
      <c r="L35" s="781"/>
      <c r="M35" s="877"/>
      <c r="N35" s="873"/>
    </row>
    <row r="36" spans="2:14" ht="27.75" thickBot="1" x14ac:dyDescent="0.3">
      <c r="B36" s="43"/>
      <c r="C36" s="44"/>
      <c r="D36" s="368"/>
      <c r="F36" s="513"/>
      <c r="G36" s="775"/>
      <c r="H36" s="26" t="s">
        <v>418</v>
      </c>
      <c r="I36" s="331">
        <v>8</v>
      </c>
      <c r="J36" s="829"/>
      <c r="K36" s="757"/>
      <c r="L36" s="781"/>
      <c r="M36" s="877"/>
      <c r="N36" s="873"/>
    </row>
    <row r="37" spans="2:14" ht="48" customHeight="1" x14ac:dyDescent="0.25">
      <c r="B37" s="43"/>
      <c r="C37" s="44"/>
      <c r="D37" s="368"/>
      <c r="F37" s="513"/>
      <c r="G37" s="798" t="s">
        <v>456</v>
      </c>
      <c r="H37" s="807" t="s">
        <v>461</v>
      </c>
      <c r="I37" s="827"/>
      <c r="J37" s="828">
        <v>6</v>
      </c>
      <c r="K37" s="756" t="s">
        <v>485</v>
      </c>
      <c r="L37" s="780">
        <v>6</v>
      </c>
      <c r="M37" s="877"/>
      <c r="N37" s="873"/>
    </row>
    <row r="38" spans="2:14" ht="17.100000000000001" customHeight="1" x14ac:dyDescent="0.25">
      <c r="B38" s="43"/>
      <c r="C38" s="44"/>
      <c r="D38" s="368"/>
      <c r="F38" s="513"/>
      <c r="G38" s="775"/>
      <c r="H38" s="19" t="s">
        <v>458</v>
      </c>
      <c r="I38" s="331" t="s">
        <v>98</v>
      </c>
      <c r="J38" s="829"/>
      <c r="K38" s="757"/>
      <c r="L38" s="781"/>
      <c r="M38" s="877"/>
      <c r="N38" s="873"/>
    </row>
    <row r="39" spans="2:14" ht="17.100000000000001" customHeight="1" x14ac:dyDescent="0.25">
      <c r="B39" s="43"/>
      <c r="C39" s="44"/>
      <c r="D39" s="368"/>
      <c r="F39" s="513"/>
      <c r="G39" s="775"/>
      <c r="H39" s="328" t="s">
        <v>464</v>
      </c>
      <c r="I39" s="331">
        <v>2</v>
      </c>
      <c r="J39" s="829"/>
      <c r="K39" s="757"/>
      <c r="L39" s="781"/>
      <c r="M39" s="877"/>
      <c r="N39" s="873"/>
    </row>
    <row r="40" spans="2:14" ht="17.100000000000001" customHeight="1" x14ac:dyDescent="0.25">
      <c r="B40" s="43"/>
      <c r="C40" s="44"/>
      <c r="D40" s="368"/>
      <c r="F40" s="513"/>
      <c r="G40" s="775"/>
      <c r="H40" s="328" t="s">
        <v>465</v>
      </c>
      <c r="I40" s="332">
        <v>4</v>
      </c>
      <c r="J40" s="829"/>
      <c r="K40" s="757"/>
      <c r="L40" s="781"/>
      <c r="M40" s="877"/>
      <c r="N40" s="873"/>
    </row>
    <row r="41" spans="2:14" ht="17.45" customHeight="1" thickBot="1" x14ac:dyDescent="0.3">
      <c r="B41" s="43"/>
      <c r="C41" s="44"/>
      <c r="D41" s="368"/>
      <c r="F41" s="513"/>
      <c r="G41" s="776"/>
      <c r="H41" s="329" t="s">
        <v>466</v>
      </c>
      <c r="I41" s="333">
        <v>6</v>
      </c>
      <c r="J41" s="830"/>
      <c r="K41" s="758"/>
      <c r="L41" s="782"/>
      <c r="M41" s="877"/>
      <c r="N41" s="873"/>
    </row>
    <row r="42" spans="2:14" ht="78.75" customHeight="1" x14ac:dyDescent="0.25">
      <c r="B42" s="95"/>
      <c r="C42" s="96"/>
      <c r="D42" s="367"/>
      <c r="F42" s="513"/>
      <c r="G42" s="648" t="s">
        <v>439</v>
      </c>
      <c r="H42" s="806" t="s">
        <v>470</v>
      </c>
      <c r="I42" s="807"/>
      <c r="J42" s="834">
        <v>6</v>
      </c>
      <c r="K42" s="756" t="s">
        <v>483</v>
      </c>
      <c r="L42" s="693">
        <v>6</v>
      </c>
      <c r="M42" s="877"/>
      <c r="N42" s="873"/>
    </row>
    <row r="43" spans="2:14" ht="15" x14ac:dyDescent="0.25">
      <c r="B43" s="95"/>
      <c r="C43" s="96"/>
      <c r="D43" s="367"/>
      <c r="F43" s="513"/>
      <c r="G43" s="840"/>
      <c r="H43" s="328" t="s">
        <v>70</v>
      </c>
      <c r="I43" s="323">
        <v>0</v>
      </c>
      <c r="J43" s="841"/>
      <c r="K43" s="757"/>
      <c r="L43" s="809"/>
      <c r="M43" s="877"/>
      <c r="N43" s="873"/>
    </row>
    <row r="44" spans="2:14" ht="106.7" customHeight="1" x14ac:dyDescent="0.25">
      <c r="B44" s="42"/>
      <c r="C44" s="42"/>
      <c r="D44" s="371"/>
      <c r="F44" s="513"/>
      <c r="G44" s="649"/>
      <c r="H44" s="19" t="s">
        <v>468</v>
      </c>
      <c r="I44" s="24">
        <v>3</v>
      </c>
      <c r="J44" s="835"/>
      <c r="K44" s="757"/>
      <c r="L44" s="694"/>
      <c r="M44" s="877"/>
      <c r="N44" s="873"/>
    </row>
    <row r="45" spans="2:14" ht="93.75" customHeight="1" x14ac:dyDescent="0.25">
      <c r="B45" s="42"/>
      <c r="C45" s="42"/>
      <c r="D45" s="371"/>
      <c r="F45" s="513"/>
      <c r="G45" s="650"/>
      <c r="H45" s="28" t="s">
        <v>469</v>
      </c>
      <c r="I45" s="27">
        <v>3</v>
      </c>
      <c r="J45" s="842"/>
      <c r="K45" s="757"/>
      <c r="L45" s="695"/>
      <c r="M45" s="877"/>
      <c r="N45" s="873"/>
    </row>
    <row r="46" spans="2:14" ht="24.95" customHeight="1" thickBot="1" x14ac:dyDescent="0.3">
      <c r="B46" s="42"/>
      <c r="C46" s="42"/>
      <c r="D46" s="371"/>
      <c r="F46" s="513"/>
      <c r="G46" s="650"/>
      <c r="H46" s="26" t="s">
        <v>471</v>
      </c>
      <c r="I46" s="27">
        <v>6</v>
      </c>
      <c r="J46" s="842"/>
      <c r="K46" s="757"/>
      <c r="L46" s="695"/>
      <c r="M46" s="877"/>
      <c r="N46" s="873"/>
    </row>
    <row r="47" spans="2:14" ht="50.1" customHeight="1" x14ac:dyDescent="0.25">
      <c r="B47" s="42"/>
      <c r="C47" s="42"/>
      <c r="D47" s="371"/>
      <c r="F47" s="513"/>
      <c r="G47" s="821" t="s">
        <v>317</v>
      </c>
      <c r="H47" s="806" t="s">
        <v>472</v>
      </c>
      <c r="I47" s="807"/>
      <c r="J47" s="834">
        <v>4</v>
      </c>
      <c r="K47" s="756" t="s">
        <v>479</v>
      </c>
      <c r="L47" s="693">
        <v>4</v>
      </c>
      <c r="M47" s="877"/>
      <c r="N47" s="873"/>
    </row>
    <row r="48" spans="2:14" ht="67.349999999999994" customHeight="1" x14ac:dyDescent="0.25">
      <c r="B48" s="42"/>
      <c r="C48" s="42"/>
      <c r="D48" s="371"/>
      <c r="F48" s="513"/>
      <c r="G48" s="822"/>
      <c r="H48" s="19" t="s">
        <v>462</v>
      </c>
      <c r="I48" s="24">
        <v>4</v>
      </c>
      <c r="J48" s="835"/>
      <c r="K48" s="757"/>
      <c r="L48" s="694"/>
      <c r="M48" s="877"/>
      <c r="N48" s="873"/>
    </row>
    <row r="49" spans="2:14" ht="68.45" customHeight="1" x14ac:dyDescent="0.25">
      <c r="B49" s="42"/>
      <c r="C49" s="42"/>
      <c r="D49" s="371"/>
      <c r="F49" s="513"/>
      <c r="G49" s="822"/>
      <c r="H49" s="19" t="s">
        <v>463</v>
      </c>
      <c r="I49" s="24">
        <v>2</v>
      </c>
      <c r="J49" s="835"/>
      <c r="K49" s="757"/>
      <c r="L49" s="694"/>
      <c r="M49" s="877"/>
      <c r="N49" s="873"/>
    </row>
    <row r="50" spans="2:14" ht="24.95" customHeight="1" thickBot="1" x14ac:dyDescent="0.3">
      <c r="B50" s="42"/>
      <c r="C50" s="42"/>
      <c r="D50" s="371"/>
      <c r="F50" s="513"/>
      <c r="G50" s="823"/>
      <c r="H50" s="28" t="s">
        <v>44</v>
      </c>
      <c r="I50" s="27">
        <v>0</v>
      </c>
      <c r="J50" s="836"/>
      <c r="K50" s="758"/>
      <c r="L50" s="695"/>
      <c r="M50" s="877"/>
      <c r="N50" s="873"/>
    </row>
    <row r="51" spans="2:14" ht="35.1" customHeight="1" x14ac:dyDescent="0.25">
      <c r="B51" s="42"/>
      <c r="C51" s="42"/>
      <c r="D51" s="371"/>
      <c r="F51" s="513"/>
      <c r="G51" s="648" t="s">
        <v>318</v>
      </c>
      <c r="H51" s="806" t="s">
        <v>377</v>
      </c>
      <c r="I51" s="807"/>
      <c r="J51" s="834">
        <v>4</v>
      </c>
      <c r="K51" s="756" t="s">
        <v>480</v>
      </c>
      <c r="L51" s="693">
        <v>4</v>
      </c>
      <c r="M51" s="877"/>
      <c r="N51" s="873"/>
    </row>
    <row r="52" spans="2:14" ht="56.25" customHeight="1" x14ac:dyDescent="0.25">
      <c r="B52" s="42"/>
      <c r="C52" s="42"/>
      <c r="D52" s="371"/>
      <c r="F52" s="513"/>
      <c r="G52" s="649"/>
      <c r="H52" s="808" t="s">
        <v>378</v>
      </c>
      <c r="I52" s="794"/>
      <c r="J52" s="835"/>
      <c r="K52" s="757"/>
      <c r="L52" s="694"/>
      <c r="M52" s="877"/>
      <c r="N52" s="873"/>
    </row>
    <row r="53" spans="2:14" ht="24.95" customHeight="1" x14ac:dyDescent="0.25">
      <c r="B53" s="42"/>
      <c r="C53" s="42"/>
      <c r="D53" s="371"/>
      <c r="F53" s="513"/>
      <c r="G53" s="649"/>
      <c r="H53" s="1" t="s">
        <v>46</v>
      </c>
      <c r="I53" s="24">
        <v>4</v>
      </c>
      <c r="J53" s="835"/>
      <c r="K53" s="757"/>
      <c r="L53" s="694"/>
      <c r="M53" s="877"/>
      <c r="N53" s="873"/>
    </row>
    <row r="54" spans="2:14" ht="60" customHeight="1" x14ac:dyDescent="0.25">
      <c r="B54" s="42"/>
      <c r="C54" s="42"/>
      <c r="D54" s="371"/>
      <c r="F54" s="513"/>
      <c r="G54" s="650"/>
      <c r="H54" s="344" t="s">
        <v>502</v>
      </c>
      <c r="I54" s="27">
        <v>2</v>
      </c>
      <c r="J54" s="842"/>
      <c r="K54" s="757"/>
      <c r="L54" s="695"/>
      <c r="M54" s="877"/>
      <c r="N54" s="873"/>
    </row>
    <row r="55" spans="2:14" ht="24.95" customHeight="1" thickBot="1" x14ac:dyDescent="0.3">
      <c r="B55" s="42"/>
      <c r="C55" s="42"/>
      <c r="D55" s="371"/>
      <c r="F55" s="513"/>
      <c r="G55" s="651"/>
      <c r="H55" s="20" t="s">
        <v>70</v>
      </c>
      <c r="I55" s="25">
        <v>0</v>
      </c>
      <c r="J55" s="836"/>
      <c r="K55" s="758"/>
      <c r="L55" s="699"/>
      <c r="M55" s="877"/>
      <c r="N55" s="873"/>
    </row>
    <row r="56" spans="2:14" ht="35.1" customHeight="1" x14ac:dyDescent="0.25">
      <c r="B56" s="42"/>
      <c r="C56" s="42"/>
      <c r="D56" s="371"/>
      <c r="F56" s="513"/>
      <c r="G56" s="648" t="s">
        <v>325</v>
      </c>
      <c r="H56" s="806" t="s">
        <v>19</v>
      </c>
      <c r="I56" s="807"/>
      <c r="J56" s="824">
        <v>6</v>
      </c>
      <c r="K56" s="756" t="s">
        <v>481</v>
      </c>
      <c r="L56" s="831">
        <v>6</v>
      </c>
      <c r="M56" s="877"/>
      <c r="N56" s="873"/>
    </row>
    <row r="57" spans="2:14" ht="35.1" customHeight="1" x14ac:dyDescent="0.25">
      <c r="F57" s="513"/>
      <c r="G57" s="649"/>
      <c r="H57" s="808" t="s">
        <v>457</v>
      </c>
      <c r="I57" s="794"/>
      <c r="J57" s="825"/>
      <c r="K57" s="757"/>
      <c r="L57" s="832"/>
      <c r="M57" s="877"/>
      <c r="N57" s="873"/>
    </row>
    <row r="58" spans="2:14" ht="35.1" customHeight="1" x14ac:dyDescent="0.25">
      <c r="F58" s="513"/>
      <c r="G58" s="649"/>
      <c r="H58" s="1" t="s">
        <v>408</v>
      </c>
      <c r="I58" s="24">
        <v>6</v>
      </c>
      <c r="J58" s="825"/>
      <c r="K58" s="757"/>
      <c r="L58" s="832"/>
      <c r="M58" s="877"/>
      <c r="N58" s="873"/>
    </row>
    <row r="59" spans="2:14" ht="24.95" customHeight="1" x14ac:dyDescent="0.25">
      <c r="F59" s="513"/>
      <c r="G59" s="650"/>
      <c r="H59" s="1" t="s">
        <v>409</v>
      </c>
      <c r="I59" s="24">
        <v>4</v>
      </c>
      <c r="J59" s="826"/>
      <c r="K59" s="757"/>
      <c r="L59" s="833"/>
      <c r="M59" s="877"/>
      <c r="N59" s="873"/>
    </row>
    <row r="60" spans="2:14" ht="24.95" customHeight="1" thickBot="1" x14ac:dyDescent="0.3">
      <c r="F60" s="513"/>
      <c r="G60" s="651"/>
      <c r="H60" s="276" t="s">
        <v>70</v>
      </c>
      <c r="I60" s="312">
        <v>0</v>
      </c>
      <c r="J60" s="826"/>
      <c r="K60" s="758"/>
      <c r="L60" s="833"/>
      <c r="M60" s="877"/>
      <c r="N60" s="873"/>
    </row>
    <row r="61" spans="2:14" ht="42.4" customHeight="1" x14ac:dyDescent="0.25">
      <c r="F61" s="513"/>
      <c r="G61" s="798" t="s">
        <v>503</v>
      </c>
      <c r="H61" s="807" t="s">
        <v>473</v>
      </c>
      <c r="I61" s="827"/>
      <c r="J61" s="828">
        <v>10</v>
      </c>
      <c r="K61" s="756" t="s">
        <v>482</v>
      </c>
      <c r="L61" s="780">
        <v>10</v>
      </c>
      <c r="M61" s="877"/>
      <c r="N61" s="873"/>
    </row>
    <row r="62" spans="2:14" ht="42.4" customHeight="1" x14ac:dyDescent="0.25">
      <c r="F62" s="513"/>
      <c r="G62" s="775"/>
      <c r="H62" s="1" t="s">
        <v>474</v>
      </c>
      <c r="I62" s="337">
        <v>2</v>
      </c>
      <c r="J62" s="829"/>
      <c r="K62" s="757"/>
      <c r="L62" s="781"/>
      <c r="M62" s="877"/>
      <c r="N62" s="873"/>
    </row>
    <row r="63" spans="2:14" ht="24.95" customHeight="1" x14ac:dyDescent="0.25">
      <c r="F63" s="513"/>
      <c r="G63" s="775"/>
      <c r="H63" s="1" t="s">
        <v>475</v>
      </c>
      <c r="I63" s="335">
        <v>2</v>
      </c>
      <c r="J63" s="829"/>
      <c r="K63" s="757"/>
      <c r="L63" s="781"/>
      <c r="M63" s="877"/>
      <c r="N63" s="873"/>
    </row>
    <row r="64" spans="2:14" ht="54" x14ac:dyDescent="0.25">
      <c r="F64" s="513"/>
      <c r="G64" s="775"/>
      <c r="H64" s="1" t="s">
        <v>476</v>
      </c>
      <c r="I64" s="331">
        <v>2</v>
      </c>
      <c r="J64" s="829"/>
      <c r="K64" s="757"/>
      <c r="L64" s="781"/>
      <c r="M64" s="878"/>
      <c r="N64" s="874"/>
    </row>
    <row r="65" spans="6:14" ht="67.5" x14ac:dyDescent="0.25">
      <c r="F65" s="513"/>
      <c r="G65" s="775"/>
      <c r="H65" s="336" t="s">
        <v>477</v>
      </c>
      <c r="I65" s="331">
        <v>2</v>
      </c>
      <c r="J65" s="829"/>
      <c r="K65" s="757"/>
      <c r="L65" s="781"/>
      <c r="M65" s="878"/>
      <c r="N65" s="874"/>
    </row>
    <row r="66" spans="6:14" ht="50.45" customHeight="1" x14ac:dyDescent="0.25">
      <c r="F66" s="513"/>
      <c r="G66" s="775"/>
      <c r="H66" s="1" t="s">
        <v>478</v>
      </c>
      <c r="I66" s="331">
        <v>2</v>
      </c>
      <c r="J66" s="829"/>
      <c r="K66" s="757"/>
      <c r="L66" s="781"/>
      <c r="M66" s="878"/>
      <c r="N66" s="874"/>
    </row>
    <row r="67" spans="6:14" ht="27" x14ac:dyDescent="0.25">
      <c r="F67" s="513"/>
      <c r="G67" s="775"/>
      <c r="H67" s="26" t="s">
        <v>416</v>
      </c>
      <c r="I67" s="331">
        <v>4</v>
      </c>
      <c r="J67" s="829"/>
      <c r="K67" s="757"/>
      <c r="L67" s="781"/>
      <c r="M67" s="878"/>
      <c r="N67" s="874"/>
    </row>
    <row r="68" spans="6:14" ht="27" x14ac:dyDescent="0.25">
      <c r="F68" s="513"/>
      <c r="G68" s="775"/>
      <c r="H68" s="26" t="s">
        <v>417</v>
      </c>
      <c r="I68" s="331">
        <v>6</v>
      </c>
      <c r="J68" s="829"/>
      <c r="K68" s="757"/>
      <c r="L68" s="781"/>
      <c r="M68" s="878"/>
      <c r="N68" s="874"/>
    </row>
    <row r="69" spans="6:14" ht="27" x14ac:dyDescent="0.25">
      <c r="F69" s="513"/>
      <c r="G69" s="775"/>
      <c r="H69" s="26" t="s">
        <v>488</v>
      </c>
      <c r="I69" s="331">
        <v>8</v>
      </c>
      <c r="J69" s="829"/>
      <c r="K69" s="757"/>
      <c r="L69" s="781"/>
      <c r="M69" s="878"/>
      <c r="N69" s="874"/>
    </row>
    <row r="70" spans="6:14" ht="27.75" thickBot="1" x14ac:dyDescent="0.3">
      <c r="F70" s="513"/>
      <c r="G70" s="776"/>
      <c r="H70" s="20" t="s">
        <v>490</v>
      </c>
      <c r="I70" s="338">
        <v>10</v>
      </c>
      <c r="J70" s="830"/>
      <c r="K70" s="758"/>
      <c r="L70" s="782"/>
      <c r="M70" s="878"/>
      <c r="N70" s="874"/>
    </row>
    <row r="71" spans="6:14" ht="29.45" customHeight="1" x14ac:dyDescent="0.25">
      <c r="F71" s="513"/>
      <c r="G71" s="798" t="s">
        <v>489</v>
      </c>
      <c r="H71" s="807" t="s">
        <v>494</v>
      </c>
      <c r="I71" s="827"/>
      <c r="J71" s="880">
        <v>10</v>
      </c>
      <c r="K71" s="756" t="s">
        <v>497</v>
      </c>
      <c r="L71" s="780">
        <v>10</v>
      </c>
      <c r="M71" s="878"/>
      <c r="N71" s="874"/>
    </row>
    <row r="72" spans="6:14" ht="14.65" customHeight="1" x14ac:dyDescent="0.25">
      <c r="F72" s="513"/>
      <c r="G72" s="775"/>
      <c r="H72" s="19" t="s">
        <v>493</v>
      </c>
      <c r="I72" s="331" t="s">
        <v>98</v>
      </c>
      <c r="J72" s="881"/>
      <c r="K72" s="757"/>
      <c r="L72" s="781"/>
      <c r="M72" s="878"/>
      <c r="N72" s="874"/>
    </row>
    <row r="73" spans="6:14" ht="14.65" customHeight="1" x14ac:dyDescent="0.25">
      <c r="F73" s="513"/>
      <c r="G73" s="775"/>
      <c r="H73" s="328" t="s">
        <v>504</v>
      </c>
      <c r="I73" s="331">
        <v>2</v>
      </c>
      <c r="J73" s="881"/>
      <c r="K73" s="757"/>
      <c r="L73" s="781"/>
      <c r="M73" s="878"/>
      <c r="N73" s="874"/>
    </row>
    <row r="74" spans="6:14" ht="14.65" customHeight="1" x14ac:dyDescent="0.25">
      <c r="F74" s="513"/>
      <c r="G74" s="775"/>
      <c r="H74" s="328" t="s">
        <v>505</v>
      </c>
      <c r="I74" s="331">
        <v>3</v>
      </c>
      <c r="J74" s="881"/>
      <c r="K74" s="757"/>
      <c r="L74" s="781"/>
      <c r="M74" s="878"/>
      <c r="N74" s="874"/>
    </row>
    <row r="75" spans="6:14" ht="14.65" customHeight="1" x14ac:dyDescent="0.25">
      <c r="F75" s="513"/>
      <c r="G75" s="775"/>
      <c r="H75" s="328" t="s">
        <v>523</v>
      </c>
      <c r="I75" s="331">
        <v>5</v>
      </c>
      <c r="J75" s="881"/>
      <c r="K75" s="757"/>
      <c r="L75" s="781"/>
      <c r="M75" s="878"/>
      <c r="N75" s="874"/>
    </row>
    <row r="76" spans="6:14" ht="28.35" customHeight="1" x14ac:dyDescent="0.25">
      <c r="F76" s="513"/>
      <c r="G76" s="775"/>
      <c r="H76" s="794" t="s">
        <v>495</v>
      </c>
      <c r="I76" s="883"/>
      <c r="J76" s="881"/>
      <c r="K76" s="757"/>
      <c r="L76" s="781"/>
      <c r="M76" s="878"/>
      <c r="N76" s="874"/>
    </row>
    <row r="77" spans="6:14" ht="27" x14ac:dyDescent="0.25">
      <c r="F77" s="513"/>
      <c r="G77" s="775"/>
      <c r="H77" s="328" t="s">
        <v>496</v>
      </c>
      <c r="I77" s="331" t="s">
        <v>98</v>
      </c>
      <c r="J77" s="881"/>
      <c r="K77" s="757"/>
      <c r="L77" s="781"/>
      <c r="M77" s="878"/>
      <c r="N77" s="874"/>
    </row>
    <row r="78" spans="6:14" ht="41.25" thickBot="1" x14ac:dyDescent="0.3">
      <c r="F78" s="562"/>
      <c r="G78" s="776"/>
      <c r="H78" s="329" t="s">
        <v>524</v>
      </c>
      <c r="I78" s="338">
        <v>5</v>
      </c>
      <c r="J78" s="882"/>
      <c r="K78" s="758"/>
      <c r="L78" s="782"/>
      <c r="M78" s="879"/>
      <c r="N78" s="875"/>
    </row>
    <row r="79" spans="6:14" ht="16.5" customHeight="1" x14ac:dyDescent="0.35"/>
    <row r="80" spans="6:14" ht="16.5" customHeight="1" thickBot="1" x14ac:dyDescent="0.4"/>
    <row r="81" spans="6:14" ht="23.25" customHeight="1" thickBot="1" x14ac:dyDescent="0.4">
      <c r="G81" s="754" t="s">
        <v>328</v>
      </c>
      <c r="H81" s="755"/>
      <c r="I81" s="755"/>
      <c r="J81" s="644" t="s">
        <v>426</v>
      </c>
      <c r="K81" s="646"/>
      <c r="L81" s="568"/>
      <c r="M81" s="568"/>
      <c r="N81" s="568"/>
    </row>
    <row r="82" spans="6:14" ht="39" customHeight="1" thickBot="1" x14ac:dyDescent="0.3">
      <c r="F82" s="267" t="s">
        <v>11</v>
      </c>
      <c r="G82" s="264" t="s">
        <v>25</v>
      </c>
      <c r="H82" s="264" t="s">
        <v>7</v>
      </c>
      <c r="I82" s="264" t="s">
        <v>26</v>
      </c>
      <c r="J82" s="264" t="s">
        <v>75</v>
      </c>
      <c r="K82" s="265" t="s">
        <v>79</v>
      </c>
      <c r="L82" s="275" t="s">
        <v>296</v>
      </c>
      <c r="M82" s="271" t="s">
        <v>312</v>
      </c>
      <c r="N82" s="272" t="s">
        <v>34</v>
      </c>
    </row>
    <row r="83" spans="6:14" ht="35.1" customHeight="1" x14ac:dyDescent="0.25">
      <c r="F83" s="512" t="s">
        <v>38</v>
      </c>
      <c r="G83" s="41" t="s">
        <v>13</v>
      </c>
      <c r="H83" s="806" t="s">
        <v>455</v>
      </c>
      <c r="I83" s="807"/>
      <c r="J83" s="828">
        <v>5</v>
      </c>
      <c r="K83" s="756" t="s">
        <v>486</v>
      </c>
      <c r="L83" s="780">
        <v>6</v>
      </c>
      <c r="M83" s="629">
        <f>+L83+L88+L96+L99+L116</f>
        <v>69</v>
      </c>
      <c r="N83" s="843">
        <f>M83*0.7</f>
        <v>48.3</v>
      </c>
    </row>
    <row r="84" spans="6:14" ht="27" customHeight="1" x14ac:dyDescent="0.25">
      <c r="F84" s="513"/>
      <c r="G84" s="649" t="s">
        <v>365</v>
      </c>
      <c r="H84" s="808" t="s">
        <v>128</v>
      </c>
      <c r="I84" s="794"/>
      <c r="J84" s="829"/>
      <c r="K84" s="757"/>
      <c r="L84" s="781"/>
      <c r="M84" s="630"/>
      <c r="N84" s="844"/>
    </row>
    <row r="85" spans="6:14" ht="24.95" customHeight="1" x14ac:dyDescent="0.25">
      <c r="F85" s="513"/>
      <c r="G85" s="649"/>
      <c r="H85" s="1" t="s">
        <v>55</v>
      </c>
      <c r="I85" s="305">
        <v>5</v>
      </c>
      <c r="J85" s="829"/>
      <c r="K85" s="757"/>
      <c r="L85" s="781"/>
      <c r="M85" s="630"/>
      <c r="N85" s="844"/>
    </row>
    <row r="86" spans="6:14" ht="60" customHeight="1" x14ac:dyDescent="0.25">
      <c r="F86" s="513"/>
      <c r="G86" s="649"/>
      <c r="H86" s="19" t="s">
        <v>391</v>
      </c>
      <c r="I86" s="305">
        <v>3</v>
      </c>
      <c r="J86" s="829"/>
      <c r="K86" s="757"/>
      <c r="L86" s="781"/>
      <c r="M86" s="630"/>
      <c r="N86" s="844"/>
    </row>
    <row r="87" spans="6:14" ht="24.95" customHeight="1" thickBot="1" x14ac:dyDescent="0.3">
      <c r="F87" s="513"/>
      <c r="G87" s="649"/>
      <c r="H87" s="1" t="s">
        <v>56</v>
      </c>
      <c r="I87" s="305">
        <v>0</v>
      </c>
      <c r="J87" s="829"/>
      <c r="K87" s="757"/>
      <c r="L87" s="781"/>
      <c r="M87" s="630"/>
      <c r="N87" s="844"/>
    </row>
    <row r="88" spans="6:14" ht="38.1" customHeight="1" x14ac:dyDescent="0.25">
      <c r="F88" s="512" t="s">
        <v>39</v>
      </c>
      <c r="G88" s="798" t="s">
        <v>333</v>
      </c>
      <c r="H88" s="846" t="s">
        <v>506</v>
      </c>
      <c r="I88" s="847"/>
      <c r="J88" s="850">
        <v>16</v>
      </c>
      <c r="K88" s="737" t="s">
        <v>467</v>
      </c>
      <c r="L88" s="780">
        <v>16</v>
      </c>
      <c r="M88" s="630"/>
      <c r="N88" s="844"/>
    </row>
    <row r="89" spans="6:14" ht="24.95" customHeight="1" x14ac:dyDescent="0.25">
      <c r="F89" s="513"/>
      <c r="G89" s="775"/>
      <c r="H89" s="348" t="s">
        <v>392</v>
      </c>
      <c r="I89" s="349">
        <v>8</v>
      </c>
      <c r="J89" s="851"/>
      <c r="K89" s="738"/>
      <c r="L89" s="781"/>
      <c r="M89" s="630"/>
      <c r="N89" s="844"/>
    </row>
    <row r="90" spans="6:14" ht="24.95" customHeight="1" x14ac:dyDescent="0.25">
      <c r="F90" s="513"/>
      <c r="G90" s="775"/>
      <c r="H90" s="356" t="s">
        <v>334</v>
      </c>
      <c r="I90" s="349">
        <v>4</v>
      </c>
      <c r="J90" s="851"/>
      <c r="K90" s="738"/>
      <c r="L90" s="781"/>
      <c r="M90" s="630"/>
      <c r="N90" s="844"/>
    </row>
    <row r="91" spans="6:14" ht="24.95" customHeight="1" x14ac:dyDescent="0.25">
      <c r="F91" s="513"/>
      <c r="G91" s="775"/>
      <c r="H91" s="356" t="s">
        <v>81</v>
      </c>
      <c r="I91" s="349">
        <v>0</v>
      </c>
      <c r="J91" s="851"/>
      <c r="K91" s="738"/>
      <c r="L91" s="781"/>
      <c r="M91" s="630"/>
      <c r="N91" s="844"/>
    </row>
    <row r="92" spans="6:14" ht="40.35" customHeight="1" x14ac:dyDescent="0.25">
      <c r="F92" s="513"/>
      <c r="G92" s="775"/>
      <c r="H92" s="870" t="s">
        <v>454</v>
      </c>
      <c r="I92" s="871"/>
      <c r="J92" s="851"/>
      <c r="K92" s="738"/>
      <c r="L92" s="781"/>
      <c r="M92" s="630"/>
      <c r="N92" s="844"/>
    </row>
    <row r="93" spans="6:14" ht="24.95" customHeight="1" x14ac:dyDescent="0.25">
      <c r="F93" s="513"/>
      <c r="G93" s="775"/>
      <c r="H93" s="348" t="s">
        <v>392</v>
      </c>
      <c r="I93" s="349">
        <v>8</v>
      </c>
      <c r="J93" s="851"/>
      <c r="K93" s="738"/>
      <c r="L93" s="781"/>
      <c r="M93" s="630"/>
      <c r="N93" s="844"/>
    </row>
    <row r="94" spans="6:14" ht="24.95" customHeight="1" x14ac:dyDescent="0.25">
      <c r="F94" s="513"/>
      <c r="G94" s="775"/>
      <c r="H94" s="357" t="s">
        <v>334</v>
      </c>
      <c r="I94" s="349">
        <v>4</v>
      </c>
      <c r="J94" s="851"/>
      <c r="K94" s="738"/>
      <c r="L94" s="781"/>
      <c r="M94" s="630"/>
      <c r="N94" s="844"/>
    </row>
    <row r="95" spans="6:14" ht="24.95" customHeight="1" thickBot="1" x14ac:dyDescent="0.3">
      <c r="F95" s="513"/>
      <c r="G95" s="775"/>
      <c r="H95" s="358" t="s">
        <v>81</v>
      </c>
      <c r="I95" s="359">
        <v>0</v>
      </c>
      <c r="J95" s="852"/>
      <c r="K95" s="739"/>
      <c r="L95" s="782"/>
      <c r="M95" s="630"/>
      <c r="N95" s="844"/>
    </row>
    <row r="96" spans="6:14" ht="52.5" customHeight="1" x14ac:dyDescent="0.25">
      <c r="F96" s="513"/>
      <c r="G96" s="798" t="s">
        <v>451</v>
      </c>
      <c r="H96" s="807" t="s">
        <v>507</v>
      </c>
      <c r="I96" s="827"/>
      <c r="J96" s="850">
        <v>10</v>
      </c>
      <c r="K96" s="737" t="s">
        <v>453</v>
      </c>
      <c r="L96" s="780">
        <v>10</v>
      </c>
      <c r="M96" s="630"/>
      <c r="N96" s="844"/>
    </row>
    <row r="97" spans="4:14" ht="24.95" customHeight="1" x14ac:dyDescent="0.25">
      <c r="F97" s="513"/>
      <c r="G97" s="775"/>
      <c r="H97" s="19" t="s">
        <v>452</v>
      </c>
      <c r="I97" s="314">
        <v>10</v>
      </c>
      <c r="J97" s="851"/>
      <c r="K97" s="738"/>
      <c r="L97" s="781"/>
      <c r="M97" s="630"/>
      <c r="N97" s="844"/>
    </row>
    <row r="98" spans="4:14" ht="24.95" customHeight="1" thickBot="1" x14ac:dyDescent="0.3">
      <c r="F98" s="513"/>
      <c r="G98" s="776"/>
      <c r="H98" s="329" t="s">
        <v>70</v>
      </c>
      <c r="I98" s="330">
        <v>0</v>
      </c>
      <c r="J98" s="852"/>
      <c r="K98" s="739"/>
      <c r="L98" s="782"/>
      <c r="M98" s="630"/>
      <c r="N98" s="844"/>
    </row>
    <row r="99" spans="4:14" s="297" customFormat="1" ht="57" customHeight="1" x14ac:dyDescent="0.25">
      <c r="D99" s="373"/>
      <c r="F99" s="513"/>
      <c r="G99" s="853" t="s">
        <v>385</v>
      </c>
      <c r="H99" s="806" t="s">
        <v>459</v>
      </c>
      <c r="I99" s="807"/>
      <c r="J99" s="858">
        <v>0</v>
      </c>
      <c r="K99" s="867" t="s">
        <v>450</v>
      </c>
      <c r="L99" s="780">
        <v>25</v>
      </c>
      <c r="M99" s="630"/>
      <c r="N99" s="844"/>
    </row>
    <row r="100" spans="4:14" ht="57" customHeight="1" x14ac:dyDescent="0.25">
      <c r="F100" s="513"/>
      <c r="G100" s="854"/>
      <c r="H100" s="1" t="s">
        <v>364</v>
      </c>
      <c r="I100" s="24">
        <v>0</v>
      </c>
      <c r="J100" s="859"/>
      <c r="K100" s="868"/>
      <c r="L100" s="781"/>
      <c r="M100" s="630"/>
      <c r="N100" s="844"/>
    </row>
    <row r="101" spans="4:14" ht="57" customHeight="1" x14ac:dyDescent="0.25">
      <c r="F101" s="513"/>
      <c r="G101" s="854"/>
      <c r="H101" s="1" t="s">
        <v>340</v>
      </c>
      <c r="I101" s="24" t="s">
        <v>98</v>
      </c>
      <c r="J101" s="859"/>
      <c r="K101" s="868"/>
      <c r="L101" s="781"/>
      <c r="M101" s="630"/>
      <c r="N101" s="844"/>
    </row>
    <row r="102" spans="4:14" ht="24.95" customHeight="1" x14ac:dyDescent="0.25">
      <c r="F102" s="513"/>
      <c r="G102" s="854"/>
      <c r="H102" s="348" t="s">
        <v>446</v>
      </c>
      <c r="I102" s="347">
        <v>10</v>
      </c>
      <c r="J102" s="859"/>
      <c r="K102" s="868"/>
      <c r="L102" s="781"/>
      <c r="M102" s="630"/>
      <c r="N102" s="844"/>
    </row>
    <row r="103" spans="4:14" ht="24.95" customHeight="1" x14ac:dyDescent="0.25">
      <c r="F103" s="513"/>
      <c r="G103" s="854"/>
      <c r="H103" s="348" t="s">
        <v>447</v>
      </c>
      <c r="I103" s="349">
        <v>15</v>
      </c>
      <c r="J103" s="859"/>
      <c r="K103" s="868"/>
      <c r="L103" s="781"/>
      <c r="M103" s="630"/>
      <c r="N103" s="844"/>
    </row>
    <row r="104" spans="4:14" ht="24.95" customHeight="1" x14ac:dyDescent="0.25">
      <c r="F104" s="513"/>
      <c r="G104" s="854"/>
      <c r="H104" s="348" t="s">
        <v>448</v>
      </c>
      <c r="I104" s="349">
        <v>20</v>
      </c>
      <c r="J104" s="859"/>
      <c r="K104" s="868"/>
      <c r="L104" s="781"/>
      <c r="M104" s="630"/>
      <c r="N104" s="844"/>
    </row>
    <row r="105" spans="4:14" ht="24.95" customHeight="1" thickBot="1" x14ac:dyDescent="0.3">
      <c r="F105" s="513"/>
      <c r="G105" s="855"/>
      <c r="H105" s="352" t="s">
        <v>449</v>
      </c>
      <c r="I105" s="353">
        <v>25</v>
      </c>
      <c r="J105" s="860"/>
      <c r="K105" s="868"/>
      <c r="L105" s="781"/>
      <c r="M105" s="630"/>
      <c r="N105" s="844"/>
    </row>
    <row r="106" spans="4:14" ht="66.75" customHeight="1" x14ac:dyDescent="0.25">
      <c r="F106" s="513"/>
      <c r="G106" s="856" t="s">
        <v>385</v>
      </c>
      <c r="H106" s="846" t="s">
        <v>460</v>
      </c>
      <c r="I106" s="847"/>
      <c r="J106" s="861">
        <v>0</v>
      </c>
      <c r="K106" s="868"/>
      <c r="L106" s="781"/>
      <c r="M106" s="630"/>
      <c r="N106" s="844"/>
    </row>
    <row r="107" spans="4:14" ht="35.1" customHeight="1" x14ac:dyDescent="0.25">
      <c r="F107" s="513"/>
      <c r="G107" s="857"/>
      <c r="H107" s="346" t="s">
        <v>364</v>
      </c>
      <c r="I107" s="347">
        <v>0</v>
      </c>
      <c r="J107" s="862"/>
      <c r="K107" s="868"/>
      <c r="L107" s="781"/>
      <c r="M107" s="630"/>
      <c r="N107" s="844"/>
    </row>
    <row r="108" spans="4:14" ht="24.95" customHeight="1" x14ac:dyDescent="0.25">
      <c r="F108" s="513"/>
      <c r="G108" s="857"/>
      <c r="H108" s="348" t="s">
        <v>381</v>
      </c>
      <c r="I108" s="347" t="s">
        <v>98</v>
      </c>
      <c r="J108" s="862"/>
      <c r="K108" s="868"/>
      <c r="L108" s="781"/>
      <c r="M108" s="630"/>
      <c r="N108" s="844"/>
    </row>
    <row r="109" spans="4:14" ht="24.95" customHeight="1" x14ac:dyDescent="0.25">
      <c r="F109" s="513"/>
      <c r="G109" s="857"/>
      <c r="H109" s="348" t="s">
        <v>508</v>
      </c>
      <c r="I109" s="347">
        <v>10</v>
      </c>
      <c r="J109" s="862"/>
      <c r="K109" s="868"/>
      <c r="L109" s="781"/>
      <c r="M109" s="630"/>
      <c r="N109" s="844"/>
    </row>
    <row r="110" spans="4:14" ht="24.95" customHeight="1" x14ac:dyDescent="0.25">
      <c r="F110" s="513"/>
      <c r="G110" s="857"/>
      <c r="H110" s="348" t="s">
        <v>509</v>
      </c>
      <c r="I110" s="349">
        <v>15</v>
      </c>
      <c r="J110" s="862"/>
      <c r="K110" s="868"/>
      <c r="L110" s="781"/>
      <c r="M110" s="630"/>
      <c r="N110" s="844"/>
    </row>
    <row r="111" spans="4:14" ht="24.95" customHeight="1" x14ac:dyDescent="0.25">
      <c r="F111" s="513"/>
      <c r="G111" s="857"/>
      <c r="H111" s="348" t="s">
        <v>510</v>
      </c>
      <c r="I111" s="349">
        <v>20</v>
      </c>
      <c r="J111" s="862"/>
      <c r="K111" s="868"/>
      <c r="L111" s="781"/>
      <c r="M111" s="630"/>
      <c r="N111" s="844"/>
    </row>
    <row r="112" spans="4:14" ht="24.95" customHeight="1" thickBot="1" x14ac:dyDescent="0.3">
      <c r="F112" s="513"/>
      <c r="G112" s="857"/>
      <c r="H112" s="350" t="s">
        <v>511</v>
      </c>
      <c r="I112" s="351">
        <v>25</v>
      </c>
      <c r="J112" s="862"/>
      <c r="K112" s="868"/>
      <c r="L112" s="781"/>
      <c r="M112" s="630"/>
      <c r="N112" s="844"/>
    </row>
    <row r="113" spans="6:14" ht="24.95" customHeight="1" x14ac:dyDescent="0.25">
      <c r="F113" s="513"/>
      <c r="G113" s="863" t="s">
        <v>515</v>
      </c>
      <c r="H113" s="846" t="s">
        <v>512</v>
      </c>
      <c r="I113" s="847"/>
      <c r="J113" s="864">
        <v>0</v>
      </c>
      <c r="K113" s="868"/>
      <c r="L113" s="781"/>
      <c r="M113" s="630"/>
      <c r="N113" s="844"/>
    </row>
    <row r="114" spans="6:14" ht="39.75" customHeight="1" x14ac:dyDescent="0.25">
      <c r="F114" s="513"/>
      <c r="G114" s="848"/>
      <c r="H114" s="348" t="s">
        <v>513</v>
      </c>
      <c r="I114" s="349">
        <v>0</v>
      </c>
      <c r="J114" s="865"/>
      <c r="K114" s="868"/>
      <c r="L114" s="781"/>
      <c r="M114" s="630"/>
      <c r="N114" s="844"/>
    </row>
    <row r="115" spans="6:14" ht="24.95" customHeight="1" thickBot="1" x14ac:dyDescent="0.3">
      <c r="F115" s="513"/>
      <c r="G115" s="849"/>
      <c r="H115" s="352" t="s">
        <v>514</v>
      </c>
      <c r="I115" s="353">
        <v>25</v>
      </c>
      <c r="J115" s="866"/>
      <c r="K115" s="869"/>
      <c r="L115" s="782"/>
      <c r="M115" s="630"/>
      <c r="N115" s="844"/>
    </row>
    <row r="116" spans="6:14" ht="35.1" customHeight="1" x14ac:dyDescent="0.25">
      <c r="F116" s="513"/>
      <c r="G116" s="848" t="s">
        <v>31</v>
      </c>
      <c r="H116" s="907" t="s">
        <v>424</v>
      </c>
      <c r="I116" s="908"/>
      <c r="J116" s="909">
        <v>24</v>
      </c>
      <c r="K116" s="756" t="s">
        <v>487</v>
      </c>
      <c r="L116" s="693">
        <v>12</v>
      </c>
      <c r="M116" s="630"/>
      <c r="N116" s="844"/>
    </row>
    <row r="117" spans="6:14" ht="35.1" customHeight="1" x14ac:dyDescent="0.25">
      <c r="F117" s="513"/>
      <c r="G117" s="848"/>
      <c r="H117" s="354" t="s">
        <v>387</v>
      </c>
      <c r="I117" s="355">
        <v>0</v>
      </c>
      <c r="J117" s="909"/>
      <c r="K117" s="757"/>
      <c r="L117" s="809"/>
      <c r="M117" s="630"/>
      <c r="N117" s="844"/>
    </row>
    <row r="118" spans="6:14" ht="35.1" customHeight="1" x14ac:dyDescent="0.25">
      <c r="F118" s="513"/>
      <c r="G118" s="848"/>
      <c r="H118" s="348" t="s">
        <v>386</v>
      </c>
      <c r="I118" s="347" t="s">
        <v>98</v>
      </c>
      <c r="J118" s="909"/>
      <c r="K118" s="757"/>
      <c r="L118" s="694"/>
      <c r="M118" s="630"/>
      <c r="N118" s="844"/>
    </row>
    <row r="119" spans="6:14" ht="40.5" x14ac:dyDescent="0.25">
      <c r="F119" s="513"/>
      <c r="G119" s="848"/>
      <c r="H119" s="348" t="s">
        <v>443</v>
      </c>
      <c r="I119" s="347">
        <v>6</v>
      </c>
      <c r="J119" s="909"/>
      <c r="K119" s="757"/>
      <c r="L119" s="694"/>
      <c r="M119" s="630"/>
      <c r="N119" s="844"/>
    </row>
    <row r="120" spans="6:14" ht="40.5" x14ac:dyDescent="0.25">
      <c r="F120" s="513"/>
      <c r="G120" s="848"/>
      <c r="H120" s="348" t="s">
        <v>517</v>
      </c>
      <c r="I120" s="349">
        <v>6</v>
      </c>
      <c r="J120" s="909"/>
      <c r="K120" s="757"/>
      <c r="L120" s="694"/>
      <c r="M120" s="630"/>
      <c r="N120" s="844"/>
    </row>
    <row r="121" spans="6:14" ht="27" x14ac:dyDescent="0.25">
      <c r="F121" s="513"/>
      <c r="G121" s="848"/>
      <c r="H121" s="348" t="s">
        <v>444</v>
      </c>
      <c r="I121" s="349">
        <v>6</v>
      </c>
      <c r="J121" s="909"/>
      <c r="K121" s="757"/>
      <c r="L121" s="694"/>
      <c r="M121" s="630"/>
      <c r="N121" s="844"/>
    </row>
    <row r="122" spans="6:14" ht="35.1" customHeight="1" x14ac:dyDescent="0.25">
      <c r="F122" s="513"/>
      <c r="G122" s="848"/>
      <c r="H122" s="348" t="s">
        <v>445</v>
      </c>
      <c r="I122" s="349">
        <v>6</v>
      </c>
      <c r="J122" s="909"/>
      <c r="K122" s="757"/>
      <c r="L122" s="695"/>
      <c r="M122" s="630"/>
      <c r="N122" s="844"/>
    </row>
    <row r="123" spans="6:14" ht="24.95" customHeight="1" x14ac:dyDescent="0.25">
      <c r="F123" s="513"/>
      <c r="G123" s="848"/>
      <c r="H123" s="350" t="s">
        <v>416</v>
      </c>
      <c r="I123" s="351">
        <v>10</v>
      </c>
      <c r="J123" s="909"/>
      <c r="K123" s="757"/>
      <c r="L123" s="695"/>
      <c r="M123" s="630"/>
      <c r="N123" s="844"/>
    </row>
    <row r="124" spans="6:14" ht="24.95" customHeight="1" x14ac:dyDescent="0.25">
      <c r="F124" s="513"/>
      <c r="G124" s="848"/>
      <c r="H124" s="350" t="s">
        <v>417</v>
      </c>
      <c r="I124" s="351">
        <v>12</v>
      </c>
      <c r="J124" s="909"/>
      <c r="K124" s="757"/>
      <c r="L124" s="695"/>
      <c r="M124" s="630"/>
      <c r="N124" s="844"/>
    </row>
    <row r="125" spans="6:14" ht="24.95" customHeight="1" thickBot="1" x14ac:dyDescent="0.3">
      <c r="F125" s="562"/>
      <c r="G125" s="849"/>
      <c r="H125" s="352" t="s">
        <v>418</v>
      </c>
      <c r="I125" s="353">
        <v>24</v>
      </c>
      <c r="J125" s="910"/>
      <c r="K125" s="758"/>
      <c r="L125" s="699"/>
      <c r="M125" s="631"/>
      <c r="N125" s="845"/>
    </row>
    <row r="126" spans="6:14" ht="21.75" thickBot="1" x14ac:dyDescent="0.4"/>
    <row r="127" spans="6:14" ht="21.75" thickBot="1" x14ac:dyDescent="0.4">
      <c r="G127" s="746" t="s">
        <v>100</v>
      </c>
      <c r="H127" s="747"/>
      <c r="I127" s="748"/>
      <c r="J127" s="746" t="s">
        <v>354</v>
      </c>
      <c r="K127" s="748"/>
      <c r="L127" s="283"/>
      <c r="M127" s="568"/>
      <c r="N127" s="568"/>
    </row>
    <row r="128" spans="6:14" ht="36.75" thickBot="1" x14ac:dyDescent="0.3">
      <c r="F128" s="267" t="s">
        <v>11</v>
      </c>
      <c r="G128" s="263" t="s">
        <v>25</v>
      </c>
      <c r="H128" s="264" t="s">
        <v>7</v>
      </c>
      <c r="I128" s="264" t="s">
        <v>26</v>
      </c>
      <c r="J128" s="264" t="s">
        <v>75</v>
      </c>
      <c r="K128" s="263" t="s">
        <v>79</v>
      </c>
      <c r="L128" s="275" t="s">
        <v>296</v>
      </c>
      <c r="M128" s="271" t="s">
        <v>312</v>
      </c>
      <c r="N128" s="272" t="s">
        <v>34</v>
      </c>
    </row>
    <row r="129" spans="6:14" ht="60.4" customHeight="1" x14ac:dyDescent="0.25">
      <c r="F129" s="701" t="s">
        <v>88</v>
      </c>
      <c r="G129" s="884" t="s">
        <v>106</v>
      </c>
      <c r="H129" s="911" t="s">
        <v>353</v>
      </c>
      <c r="I129" s="912"/>
      <c r="J129" s="899">
        <v>20</v>
      </c>
      <c r="K129" s="737" t="s">
        <v>431</v>
      </c>
      <c r="L129" s="772">
        <v>15</v>
      </c>
      <c r="M129" s="731">
        <f>L129</f>
        <v>15</v>
      </c>
      <c r="N129" s="904">
        <f>M129*0.2</f>
        <v>3</v>
      </c>
    </row>
    <row r="130" spans="6:14" ht="60.4" customHeight="1" x14ac:dyDescent="0.25">
      <c r="F130" s="702"/>
      <c r="G130" s="896"/>
      <c r="H130" s="74" t="s">
        <v>516</v>
      </c>
      <c r="I130" s="332">
        <v>0</v>
      </c>
      <c r="J130" s="900"/>
      <c r="K130" s="738"/>
      <c r="L130" s="903"/>
      <c r="M130" s="889"/>
      <c r="N130" s="905"/>
    </row>
    <row r="131" spans="6:14" ht="35.1" customHeight="1" x14ac:dyDescent="0.25">
      <c r="F131" s="702"/>
      <c r="G131" s="897"/>
      <c r="H131" s="334" t="s">
        <v>84</v>
      </c>
      <c r="I131" s="332">
        <v>10</v>
      </c>
      <c r="J131" s="901"/>
      <c r="K131" s="738"/>
      <c r="L131" s="773"/>
      <c r="M131" s="732"/>
      <c r="N131" s="905"/>
    </row>
    <row r="132" spans="6:14" ht="35.1" customHeight="1" thickBot="1" x14ac:dyDescent="0.3">
      <c r="F132" s="703"/>
      <c r="G132" s="898"/>
      <c r="H132" s="75" t="s">
        <v>518</v>
      </c>
      <c r="I132" s="345">
        <v>20</v>
      </c>
      <c r="J132" s="902"/>
      <c r="K132" s="739"/>
      <c r="L132" s="774"/>
      <c r="M132" s="733"/>
      <c r="N132" s="906"/>
    </row>
    <row r="133" spans="6:14" ht="21.75" thickBot="1" x14ac:dyDescent="0.4"/>
    <row r="134" spans="6:14" ht="21.75" thickBot="1" x14ac:dyDescent="0.4">
      <c r="G134" s="746" t="s">
        <v>435</v>
      </c>
      <c r="H134" s="747"/>
      <c r="I134" s="748"/>
      <c r="J134" s="746" t="s">
        <v>301</v>
      </c>
      <c r="K134" s="748"/>
      <c r="L134" s="269"/>
      <c r="M134" s="568"/>
      <c r="N134" s="568"/>
    </row>
    <row r="135" spans="6:14" ht="36.75" thickBot="1" x14ac:dyDescent="0.3">
      <c r="F135" s="267" t="s">
        <v>11</v>
      </c>
      <c r="G135" s="263" t="s">
        <v>25</v>
      </c>
      <c r="H135" s="264" t="s">
        <v>7</v>
      </c>
      <c r="I135" s="264" t="s">
        <v>26</v>
      </c>
      <c r="J135" s="264" t="s">
        <v>75</v>
      </c>
      <c r="K135" s="263" t="s">
        <v>79</v>
      </c>
      <c r="L135" s="275" t="s">
        <v>296</v>
      </c>
      <c r="M135" s="271" t="s">
        <v>312</v>
      </c>
      <c r="N135" s="272" t="s">
        <v>34</v>
      </c>
    </row>
    <row r="136" spans="6:14" ht="84" customHeight="1" thickBot="1" x14ac:dyDescent="0.3">
      <c r="F136" s="701" t="s">
        <v>89</v>
      </c>
      <c r="G136" s="884" t="s">
        <v>107</v>
      </c>
      <c r="H136" s="894" t="s">
        <v>430</v>
      </c>
      <c r="I136" s="895"/>
      <c r="J136" s="885">
        <v>10</v>
      </c>
      <c r="K136" s="737" t="s">
        <v>434</v>
      </c>
      <c r="L136" s="767">
        <v>10</v>
      </c>
      <c r="M136" s="731">
        <f>L136</f>
        <v>10</v>
      </c>
      <c r="N136" s="890">
        <f>M136*0.1</f>
        <v>1</v>
      </c>
    </row>
    <row r="137" spans="6:14" ht="84" customHeight="1" x14ac:dyDescent="0.25">
      <c r="F137" s="702"/>
      <c r="G137" s="840"/>
      <c r="H137" s="336" t="s">
        <v>519</v>
      </c>
      <c r="I137" s="320">
        <v>0</v>
      </c>
      <c r="J137" s="886"/>
      <c r="K137" s="738"/>
      <c r="L137" s="888"/>
      <c r="M137" s="889"/>
      <c r="N137" s="891"/>
    </row>
    <row r="138" spans="6:14" ht="24.95" customHeight="1" x14ac:dyDescent="0.25">
      <c r="F138" s="702"/>
      <c r="G138" s="649"/>
      <c r="H138" s="19" t="s">
        <v>91</v>
      </c>
      <c r="I138" s="305">
        <v>5</v>
      </c>
      <c r="J138" s="886"/>
      <c r="K138" s="744"/>
      <c r="L138" s="730"/>
      <c r="M138" s="732"/>
      <c r="N138" s="892"/>
    </row>
    <row r="139" spans="6:14" ht="24.95" customHeight="1" thickBot="1" x14ac:dyDescent="0.3">
      <c r="F139" s="703"/>
      <c r="G139" s="651"/>
      <c r="H139" s="262" t="s">
        <v>388</v>
      </c>
      <c r="I139" s="306">
        <v>10</v>
      </c>
      <c r="J139" s="887"/>
      <c r="K139" s="745"/>
      <c r="L139" s="768"/>
      <c r="M139" s="733"/>
      <c r="N139" s="893"/>
    </row>
    <row r="141" spans="6:14" x14ac:dyDescent="0.35">
      <c r="J141" s="339"/>
      <c r="K141" s="340" t="s">
        <v>491</v>
      </c>
    </row>
    <row r="142" spans="6:14" x14ac:dyDescent="0.35">
      <c r="J142" s="340" t="s">
        <v>498</v>
      </c>
      <c r="K142" s="340"/>
      <c r="L142" s="34" t="s">
        <v>492</v>
      </c>
    </row>
    <row r="143" spans="6:14" x14ac:dyDescent="0.35">
      <c r="K143" s="195">
        <v>2</v>
      </c>
    </row>
    <row r="144" spans="6:14" x14ac:dyDescent="0.35">
      <c r="K144" s="195">
        <v>14</v>
      </c>
    </row>
    <row r="145" spans="11:11" x14ac:dyDescent="0.35">
      <c r="K145" s="195">
        <v>21</v>
      </c>
    </row>
    <row r="146" spans="11:11" x14ac:dyDescent="0.35">
      <c r="K146" s="195">
        <v>6</v>
      </c>
    </row>
    <row r="147" spans="11:11" x14ac:dyDescent="0.35">
      <c r="K147" s="195">
        <v>2</v>
      </c>
    </row>
    <row r="148" spans="11:11" x14ac:dyDescent="0.35">
      <c r="K148" s="195">
        <f>SUM(K143:K147)</f>
        <v>45</v>
      </c>
    </row>
  </sheetData>
  <mergeCells count="140">
    <mergeCell ref="F129:F132"/>
    <mergeCell ref="G129:G132"/>
    <mergeCell ref="J129:J132"/>
    <mergeCell ref="K129:K132"/>
    <mergeCell ref="L129:L132"/>
    <mergeCell ref="M129:M132"/>
    <mergeCell ref="N129:N132"/>
    <mergeCell ref="H116:I116"/>
    <mergeCell ref="J116:J125"/>
    <mergeCell ref="K116:K125"/>
    <mergeCell ref="H129:I129"/>
    <mergeCell ref="M127:N127"/>
    <mergeCell ref="G134:I134"/>
    <mergeCell ref="J134:K134"/>
    <mergeCell ref="M134:N134"/>
    <mergeCell ref="F136:F139"/>
    <mergeCell ref="G136:G139"/>
    <mergeCell ref="J136:J139"/>
    <mergeCell ref="K136:K139"/>
    <mergeCell ref="L136:L139"/>
    <mergeCell ref="M136:M139"/>
    <mergeCell ref="N136:N139"/>
    <mergeCell ref="H136:I136"/>
    <mergeCell ref="N24:N78"/>
    <mergeCell ref="M24:M78"/>
    <mergeCell ref="H61:I61"/>
    <mergeCell ref="G61:G70"/>
    <mergeCell ref="J61:J70"/>
    <mergeCell ref="K61:K70"/>
    <mergeCell ref="L61:L70"/>
    <mergeCell ref="G71:G78"/>
    <mergeCell ref="J71:J78"/>
    <mergeCell ref="K71:K78"/>
    <mergeCell ref="L71:L78"/>
    <mergeCell ref="H71:I71"/>
    <mergeCell ref="H76:I76"/>
    <mergeCell ref="G81:I81"/>
    <mergeCell ref="J81:K81"/>
    <mergeCell ref="L81:N81"/>
    <mergeCell ref="G127:I127"/>
    <mergeCell ref="J127:K127"/>
    <mergeCell ref="G106:G112"/>
    <mergeCell ref="J99:J105"/>
    <mergeCell ref="J106:J112"/>
    <mergeCell ref="G113:G115"/>
    <mergeCell ref="J113:J115"/>
    <mergeCell ref="K99:K115"/>
    <mergeCell ref="L99:L115"/>
    <mergeCell ref="H113:I113"/>
    <mergeCell ref="K88:K95"/>
    <mergeCell ref="L88:L95"/>
    <mergeCell ref="H92:I92"/>
    <mergeCell ref="F83:F87"/>
    <mergeCell ref="H83:I83"/>
    <mergeCell ref="J83:J87"/>
    <mergeCell ref="K83:K87"/>
    <mergeCell ref="L83:L87"/>
    <mergeCell ref="M83:M125"/>
    <mergeCell ref="N83:N125"/>
    <mergeCell ref="G84:G87"/>
    <mergeCell ref="H84:I84"/>
    <mergeCell ref="F88:F125"/>
    <mergeCell ref="G88:G95"/>
    <mergeCell ref="H88:I88"/>
    <mergeCell ref="H99:I99"/>
    <mergeCell ref="G116:G125"/>
    <mergeCell ref="G96:G98"/>
    <mergeCell ref="L116:L125"/>
    <mergeCell ref="H106:I106"/>
    <mergeCell ref="J88:J95"/>
    <mergeCell ref="J96:J98"/>
    <mergeCell ref="K96:K98"/>
    <mergeCell ref="L96:L98"/>
    <mergeCell ref="H96:I96"/>
    <mergeCell ref="G99:G105"/>
    <mergeCell ref="F24:F28"/>
    <mergeCell ref="G24:G28"/>
    <mergeCell ref="H24:I24"/>
    <mergeCell ref="J24:J28"/>
    <mergeCell ref="K24:K28"/>
    <mergeCell ref="L24:L28"/>
    <mergeCell ref="H25:I25"/>
    <mergeCell ref="G42:G46"/>
    <mergeCell ref="H42:I42"/>
    <mergeCell ref="J42:J46"/>
    <mergeCell ref="K42:K46"/>
    <mergeCell ref="L42:L46"/>
    <mergeCell ref="F29:F78"/>
    <mergeCell ref="G51:G55"/>
    <mergeCell ref="H51:I51"/>
    <mergeCell ref="J51:J55"/>
    <mergeCell ref="K51:K55"/>
    <mergeCell ref="L51:L55"/>
    <mergeCell ref="K47:K50"/>
    <mergeCell ref="L47:L50"/>
    <mergeCell ref="H52:I52"/>
    <mergeCell ref="F1:N1"/>
    <mergeCell ref="G3:I3"/>
    <mergeCell ref="J3:K3"/>
    <mergeCell ref="G4:K4"/>
    <mergeCell ref="G5:I5"/>
    <mergeCell ref="J5:K5"/>
    <mergeCell ref="H10:H11"/>
    <mergeCell ref="I10:I11"/>
    <mergeCell ref="H15:L15"/>
    <mergeCell ref="F6:F19"/>
    <mergeCell ref="G7:G19"/>
    <mergeCell ref="H7:L7"/>
    <mergeCell ref="M7:M19"/>
    <mergeCell ref="N7:N19"/>
    <mergeCell ref="H8:H9"/>
    <mergeCell ref="I8:I9"/>
    <mergeCell ref="J8:J14"/>
    <mergeCell ref="K8:K14"/>
    <mergeCell ref="L8:L14"/>
    <mergeCell ref="J16:J19"/>
    <mergeCell ref="K16:K19"/>
    <mergeCell ref="L16:L19"/>
    <mergeCell ref="G22:I22"/>
    <mergeCell ref="J22:K22"/>
    <mergeCell ref="L22:M22"/>
    <mergeCell ref="G47:G50"/>
    <mergeCell ref="H47:I47"/>
    <mergeCell ref="G56:G60"/>
    <mergeCell ref="H56:I56"/>
    <mergeCell ref="J56:J60"/>
    <mergeCell ref="K56:K60"/>
    <mergeCell ref="G37:G41"/>
    <mergeCell ref="H37:I37"/>
    <mergeCell ref="J37:J41"/>
    <mergeCell ref="K37:K41"/>
    <mergeCell ref="L37:L41"/>
    <mergeCell ref="H29:I29"/>
    <mergeCell ref="J29:J36"/>
    <mergeCell ref="G29:G36"/>
    <mergeCell ref="K29:K36"/>
    <mergeCell ref="L29:L36"/>
    <mergeCell ref="L56:L60"/>
    <mergeCell ref="H57:I57"/>
    <mergeCell ref="J47:J50"/>
  </mergeCells>
  <pageMargins left="0.7" right="0.7" top="0.75" bottom="0.75" header="0.3" footer="0.3"/>
  <pageSetup paperSize="17" scale="4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O148"/>
  <sheetViews>
    <sheetView topLeftCell="C1"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5.7109375" customWidth="1"/>
    <col min="8" max="8" width="45.85546875" customWidth="1"/>
    <col min="9" max="9" width="28.7109375" customWidth="1"/>
    <col min="10" max="10" width="16.28515625" style="47" bestFit="1" customWidth="1"/>
    <col min="11" max="11" width="38.140625" customWidth="1"/>
    <col min="12" max="12" width="25.85546875" style="34" customWidth="1"/>
    <col min="13" max="13" width="16.5703125" customWidth="1"/>
    <col min="14" max="14" width="18.140625" customWidth="1"/>
  </cols>
  <sheetData>
    <row r="1" spans="2:15" ht="31.5" x14ac:dyDescent="0.5">
      <c r="F1" s="551" t="s">
        <v>299</v>
      </c>
      <c r="G1" s="551"/>
      <c r="H1" s="551"/>
      <c r="I1" s="551"/>
      <c r="J1" s="551"/>
      <c r="K1" s="551"/>
      <c r="L1" s="551"/>
      <c r="M1" s="551"/>
      <c r="N1" s="551"/>
    </row>
    <row r="2" spans="2:15" ht="21.75" thickBot="1" x14ac:dyDescent="0.4"/>
    <row r="3" spans="2:15" ht="32.25" thickBot="1" x14ac:dyDescent="0.55000000000000004">
      <c r="G3" s="746" t="s">
        <v>355</v>
      </c>
      <c r="H3" s="747"/>
      <c r="I3" s="747"/>
      <c r="J3" s="746" t="s">
        <v>425</v>
      </c>
      <c r="K3" s="748"/>
      <c r="L3" s="269"/>
      <c r="N3" s="374">
        <f>D10</f>
        <v>100</v>
      </c>
    </row>
    <row r="4" spans="2:15" ht="21.75" thickBot="1" x14ac:dyDescent="0.4">
      <c r="G4" s="681"/>
      <c r="H4" s="681"/>
      <c r="I4" s="681"/>
      <c r="J4" s="681"/>
      <c r="K4" s="681"/>
    </row>
    <row r="5" spans="2:15" ht="24" thickBot="1" x14ac:dyDescent="0.4">
      <c r="B5" s="287" t="s">
        <v>298</v>
      </c>
      <c r="F5" s="267" t="s">
        <v>11</v>
      </c>
      <c r="G5" s="749" t="s">
        <v>429</v>
      </c>
      <c r="H5" s="750"/>
      <c r="I5" s="751"/>
      <c r="J5" s="644" t="s">
        <v>301</v>
      </c>
      <c r="K5" s="646"/>
      <c r="L5"/>
    </row>
    <row r="6" spans="2:15" ht="44.25" customHeight="1" thickBot="1" x14ac:dyDescent="0.3">
      <c r="B6" s="4" t="s">
        <v>361</v>
      </c>
      <c r="C6" s="288" t="s">
        <v>360</v>
      </c>
      <c r="D6" s="361" t="s">
        <v>34</v>
      </c>
      <c r="F6" s="674" t="s">
        <v>302</v>
      </c>
      <c r="G6" s="48" t="s">
        <v>6</v>
      </c>
      <c r="H6" s="263" t="s">
        <v>7</v>
      </c>
      <c r="I6" s="263" t="s">
        <v>74</v>
      </c>
      <c r="J6" s="264" t="s">
        <v>75</v>
      </c>
      <c r="K6" s="265" t="s">
        <v>79</v>
      </c>
      <c r="L6" s="254" t="s">
        <v>296</v>
      </c>
      <c r="M6" s="266" t="s">
        <v>533</v>
      </c>
      <c r="N6" s="377" t="s">
        <v>42</v>
      </c>
    </row>
    <row r="7" spans="2:15" ht="24.95" customHeight="1" thickBot="1" x14ac:dyDescent="0.3">
      <c r="B7" s="5" t="s">
        <v>357</v>
      </c>
      <c r="C7" s="284">
        <v>0.7</v>
      </c>
      <c r="D7" s="362">
        <f>D17</f>
        <v>91</v>
      </c>
      <c r="F7" s="675"/>
      <c r="G7" s="686" t="s">
        <v>8</v>
      </c>
      <c r="H7" s="654" t="s">
        <v>307</v>
      </c>
      <c r="I7" s="654"/>
      <c r="J7" s="654"/>
      <c r="K7" s="654"/>
      <c r="L7" s="654"/>
      <c r="M7" s="629">
        <f>+L8+L16</f>
        <v>9</v>
      </c>
      <c r="N7" s="945">
        <f>M7*0.7</f>
        <v>6.3</v>
      </c>
    </row>
    <row r="8" spans="2:15" ht="24.95" customHeight="1" x14ac:dyDescent="0.25">
      <c r="B8" s="5" t="s">
        <v>358</v>
      </c>
      <c r="C8" s="284">
        <v>0.2</v>
      </c>
      <c r="D8" s="362">
        <f>N129</f>
        <v>6</v>
      </c>
      <c r="F8" s="675"/>
      <c r="G8" s="687"/>
      <c r="H8" s="672" t="s">
        <v>303</v>
      </c>
      <c r="I8" s="817">
        <v>7</v>
      </c>
      <c r="J8" s="828">
        <v>7</v>
      </c>
      <c r="K8" s="756" t="s">
        <v>432</v>
      </c>
      <c r="L8" s="668">
        <v>5</v>
      </c>
      <c r="M8" s="630"/>
      <c r="N8" s="945"/>
      <c r="O8" s="42"/>
    </row>
    <row r="9" spans="2:15" ht="24.95" customHeight="1" thickBot="1" x14ac:dyDescent="0.3">
      <c r="B9" s="5" t="s">
        <v>436</v>
      </c>
      <c r="C9" s="284">
        <v>0.1</v>
      </c>
      <c r="D9" s="362">
        <f>N136</f>
        <v>3</v>
      </c>
      <c r="F9" s="675"/>
      <c r="G9" s="687"/>
      <c r="H9" s="673"/>
      <c r="I9" s="818"/>
      <c r="J9" s="829"/>
      <c r="K9" s="757"/>
      <c r="L9" s="668"/>
      <c r="M9" s="630"/>
      <c r="N9" s="945"/>
      <c r="O9" s="42"/>
    </row>
    <row r="10" spans="2:15" ht="24.95" customHeight="1" thickBot="1" x14ac:dyDescent="0.3">
      <c r="B10" s="286" t="s">
        <v>5</v>
      </c>
      <c r="C10" s="285">
        <v>1</v>
      </c>
      <c r="D10" s="363">
        <f>SUM(D7:D9)</f>
        <v>100</v>
      </c>
      <c r="F10" s="675"/>
      <c r="G10" s="687"/>
      <c r="H10" s="673" t="s">
        <v>401</v>
      </c>
      <c r="I10" s="818">
        <v>5</v>
      </c>
      <c r="J10" s="829"/>
      <c r="K10" s="757"/>
      <c r="L10" s="668"/>
      <c r="M10" s="630"/>
      <c r="N10" s="945"/>
      <c r="O10" s="42"/>
    </row>
    <row r="11" spans="2:15" ht="24.95" customHeight="1" thickBot="1" x14ac:dyDescent="0.3">
      <c r="D11" s="364"/>
      <c r="F11" s="675"/>
      <c r="G11" s="687"/>
      <c r="H11" s="673"/>
      <c r="I11" s="818"/>
      <c r="J11" s="829"/>
      <c r="K11" s="757"/>
      <c r="L11" s="668"/>
      <c r="M11" s="630"/>
      <c r="N11" s="945"/>
      <c r="O11" s="42"/>
    </row>
    <row r="12" spans="2:15" ht="30" customHeight="1" thickBot="1" x14ac:dyDescent="0.3">
      <c r="B12" s="23" t="s">
        <v>357</v>
      </c>
      <c r="F12" s="675"/>
      <c r="G12" s="687"/>
      <c r="H12" s="74" t="s">
        <v>305</v>
      </c>
      <c r="I12" s="24">
        <v>4</v>
      </c>
      <c r="J12" s="829"/>
      <c r="K12" s="757"/>
      <c r="L12" s="668"/>
      <c r="M12" s="630"/>
      <c r="N12" s="945"/>
      <c r="O12" s="42"/>
    </row>
    <row r="13" spans="2:15" ht="30" customHeight="1" thickBot="1" x14ac:dyDescent="0.3">
      <c r="B13" s="15" t="s">
        <v>361</v>
      </c>
      <c r="C13" s="289" t="s">
        <v>360</v>
      </c>
      <c r="D13" s="365" t="s">
        <v>34</v>
      </c>
      <c r="F13" s="675"/>
      <c r="G13" s="687"/>
      <c r="H13" s="322" t="s">
        <v>373</v>
      </c>
      <c r="I13" s="27">
        <v>3</v>
      </c>
      <c r="J13" s="829"/>
      <c r="K13" s="757"/>
      <c r="L13" s="668"/>
      <c r="M13" s="630"/>
      <c r="N13" s="945"/>
      <c r="O13" s="42"/>
    </row>
    <row r="14" spans="2:15" ht="30" customHeight="1" thickBot="1" x14ac:dyDescent="0.3">
      <c r="B14" s="11" t="s">
        <v>428</v>
      </c>
      <c r="C14" s="284">
        <v>0.1</v>
      </c>
      <c r="D14" s="362">
        <f>N7</f>
        <v>6.3</v>
      </c>
      <c r="F14" s="675"/>
      <c r="G14" s="687"/>
      <c r="H14" s="75" t="s">
        <v>81</v>
      </c>
      <c r="I14" s="25">
        <v>0</v>
      </c>
      <c r="J14" s="830"/>
      <c r="K14" s="758"/>
      <c r="L14" s="668"/>
      <c r="M14" s="630"/>
      <c r="N14" s="945"/>
    </row>
    <row r="15" spans="2:15" ht="24.95" customHeight="1" thickBot="1" x14ac:dyDescent="0.3">
      <c r="B15" s="11" t="s">
        <v>22</v>
      </c>
      <c r="C15" s="284">
        <v>0.25</v>
      </c>
      <c r="D15" s="362">
        <f>N24</f>
        <v>43.4</v>
      </c>
      <c r="F15" s="675"/>
      <c r="G15" s="687"/>
      <c r="H15" s="655" t="s">
        <v>308</v>
      </c>
      <c r="I15" s="654"/>
      <c r="J15" s="654"/>
      <c r="K15" s="654"/>
      <c r="L15" s="656"/>
      <c r="M15" s="630"/>
      <c r="N15" s="945"/>
    </row>
    <row r="16" spans="2:15" ht="39.950000000000003" customHeight="1" x14ac:dyDescent="0.25">
      <c r="B16" s="11" t="s">
        <v>427</v>
      </c>
      <c r="C16" s="284">
        <v>0.35</v>
      </c>
      <c r="D16" s="362">
        <f>N83</f>
        <v>41.3</v>
      </c>
      <c r="F16" s="675"/>
      <c r="G16" s="687"/>
      <c r="H16" s="77" t="s">
        <v>138</v>
      </c>
      <c r="I16" s="313">
        <v>7</v>
      </c>
      <c r="J16" s="824">
        <v>7</v>
      </c>
      <c r="K16" s="756" t="s">
        <v>433</v>
      </c>
      <c r="L16" s="668">
        <v>4</v>
      </c>
      <c r="M16" s="630"/>
      <c r="N16" s="945"/>
    </row>
    <row r="17" spans="2:14" ht="39.950000000000003" customHeight="1" thickBot="1" x14ac:dyDescent="0.3">
      <c r="B17" s="324" t="s">
        <v>64</v>
      </c>
      <c r="C17" s="325">
        <f>SUM(C14:C16)</f>
        <v>0.7</v>
      </c>
      <c r="D17" s="366">
        <f>SUM(D14:D16)</f>
        <v>91</v>
      </c>
      <c r="F17" s="675"/>
      <c r="G17" s="687"/>
      <c r="H17" s="74" t="s">
        <v>139</v>
      </c>
      <c r="I17" s="24">
        <v>5</v>
      </c>
      <c r="J17" s="825"/>
      <c r="K17" s="757"/>
      <c r="L17" s="668"/>
      <c r="M17" s="630"/>
      <c r="N17" s="945"/>
    </row>
    <row r="18" spans="2:14" ht="39.950000000000003" customHeight="1" x14ac:dyDescent="0.35">
      <c r="B18" s="84"/>
      <c r="C18" s="90"/>
      <c r="D18" s="367"/>
      <c r="F18" s="675"/>
      <c r="G18" s="687"/>
      <c r="H18" s="78" t="s">
        <v>374</v>
      </c>
      <c r="I18" s="27">
        <v>4</v>
      </c>
      <c r="J18" s="826"/>
      <c r="K18" s="757"/>
      <c r="L18" s="668"/>
      <c r="M18" s="630"/>
      <c r="N18" s="945"/>
    </row>
    <row r="19" spans="2:14" ht="30" customHeight="1" thickBot="1" x14ac:dyDescent="0.3">
      <c r="B19" s="293" t="s">
        <v>363</v>
      </c>
      <c r="C19" s="375">
        <f>D10</f>
        <v>100</v>
      </c>
      <c r="D19" s="368"/>
      <c r="F19" s="676"/>
      <c r="G19" s="688"/>
      <c r="H19" s="79" t="s">
        <v>81</v>
      </c>
      <c r="I19" s="25">
        <v>0</v>
      </c>
      <c r="J19" s="839"/>
      <c r="K19" s="758"/>
      <c r="L19" s="684"/>
      <c r="M19" s="631"/>
      <c r="N19" s="946"/>
    </row>
    <row r="20" spans="2:14" x14ac:dyDescent="0.35">
      <c r="B20" s="86"/>
      <c r="C20" s="87"/>
      <c r="D20" s="368"/>
    </row>
    <row r="21" spans="2:14" ht="21.75" thickBot="1" x14ac:dyDescent="0.4">
      <c r="B21" s="86"/>
      <c r="C21" s="87"/>
      <c r="D21" s="368"/>
    </row>
    <row r="22" spans="2:14" ht="21.75" thickBot="1" x14ac:dyDescent="0.4">
      <c r="B22" s="88"/>
      <c r="C22" s="89"/>
      <c r="D22" s="369"/>
      <c r="G22" s="754" t="s">
        <v>104</v>
      </c>
      <c r="H22" s="755"/>
      <c r="I22" s="755"/>
      <c r="J22" s="644" t="s">
        <v>327</v>
      </c>
      <c r="K22" s="646"/>
      <c r="L22" s="568"/>
      <c r="M22" s="568"/>
      <c r="N22" s="269"/>
    </row>
    <row r="23" spans="2:14" ht="61.35" customHeight="1" thickBot="1" x14ac:dyDescent="0.3">
      <c r="B23" s="42"/>
      <c r="C23" s="42"/>
      <c r="D23" s="370"/>
      <c r="F23" s="267" t="s">
        <v>11</v>
      </c>
      <c r="G23" s="263" t="s">
        <v>6</v>
      </c>
      <c r="H23" s="263" t="s">
        <v>7</v>
      </c>
      <c r="I23" s="263" t="s">
        <v>74</v>
      </c>
      <c r="J23" s="264" t="s">
        <v>75</v>
      </c>
      <c r="K23" s="263" t="s">
        <v>79</v>
      </c>
      <c r="L23" s="270" t="s">
        <v>296</v>
      </c>
      <c r="M23" s="266" t="s">
        <v>312</v>
      </c>
      <c r="N23" s="378" t="s">
        <v>34</v>
      </c>
    </row>
    <row r="24" spans="2:14" ht="39.950000000000003" customHeight="1" x14ac:dyDescent="0.25">
      <c r="B24" s="92"/>
      <c r="C24" s="42"/>
      <c r="D24" s="371"/>
      <c r="F24" s="512" t="s">
        <v>38</v>
      </c>
      <c r="G24" s="648" t="s">
        <v>368</v>
      </c>
      <c r="H24" s="815" t="s">
        <v>315</v>
      </c>
      <c r="I24" s="816"/>
      <c r="J24" s="834">
        <v>6</v>
      </c>
      <c r="K24" s="756" t="s">
        <v>438</v>
      </c>
      <c r="L24" s="693">
        <v>5</v>
      </c>
      <c r="M24" s="876">
        <f>L24+L29+L37+L42+L47+L51+L56+L61+L71+L76</f>
        <v>62</v>
      </c>
      <c r="N24" s="938">
        <f>M24*0.7</f>
        <v>43.4</v>
      </c>
    </row>
    <row r="25" spans="2:14" ht="39.950000000000003" customHeight="1" x14ac:dyDescent="0.25">
      <c r="B25" s="85"/>
      <c r="C25" s="85"/>
      <c r="D25" s="367"/>
      <c r="F25" s="513"/>
      <c r="G25" s="649"/>
      <c r="H25" s="808" t="s">
        <v>128</v>
      </c>
      <c r="I25" s="794"/>
      <c r="J25" s="835"/>
      <c r="K25" s="757"/>
      <c r="L25" s="694"/>
      <c r="M25" s="877"/>
      <c r="N25" s="939"/>
    </row>
    <row r="26" spans="2:14" ht="30" customHeight="1" x14ac:dyDescent="0.25">
      <c r="B26" s="43"/>
      <c r="C26" s="93"/>
      <c r="D26" s="372"/>
      <c r="F26" s="513"/>
      <c r="G26" s="649"/>
      <c r="H26" s="19" t="s">
        <v>53</v>
      </c>
      <c r="I26" s="24">
        <v>5</v>
      </c>
      <c r="J26" s="835"/>
      <c r="K26" s="757"/>
      <c r="L26" s="694"/>
      <c r="M26" s="877"/>
      <c r="N26" s="939"/>
    </row>
    <row r="27" spans="2:14" ht="60" customHeight="1" x14ac:dyDescent="0.25">
      <c r="B27" s="43"/>
      <c r="C27" s="44"/>
      <c r="D27" s="368"/>
      <c r="F27" s="513"/>
      <c r="G27" s="649"/>
      <c r="H27" s="19" t="s">
        <v>437</v>
      </c>
      <c r="I27" s="24">
        <v>3</v>
      </c>
      <c r="J27" s="835"/>
      <c r="K27" s="757"/>
      <c r="L27" s="694"/>
      <c r="M27" s="877"/>
      <c r="N27" s="939"/>
    </row>
    <row r="28" spans="2:14" ht="30" customHeight="1" thickBot="1" x14ac:dyDescent="0.3">
      <c r="B28" s="43"/>
      <c r="C28" s="44"/>
      <c r="D28" s="368"/>
      <c r="F28" s="562"/>
      <c r="G28" s="651"/>
      <c r="H28" s="20" t="s">
        <v>52</v>
      </c>
      <c r="I28" s="25">
        <v>0</v>
      </c>
      <c r="J28" s="836"/>
      <c r="K28" s="758"/>
      <c r="L28" s="699"/>
      <c r="M28" s="877"/>
      <c r="N28" s="939"/>
    </row>
    <row r="29" spans="2:14" ht="57.4" customHeight="1" x14ac:dyDescent="0.25">
      <c r="B29" s="43"/>
      <c r="C29" s="44"/>
      <c r="D29" s="368"/>
      <c r="F29" s="512" t="s">
        <v>39</v>
      </c>
      <c r="G29" s="798" t="s">
        <v>499</v>
      </c>
      <c r="H29" s="807" t="s">
        <v>442</v>
      </c>
      <c r="I29" s="827"/>
      <c r="J29" s="828">
        <v>6</v>
      </c>
      <c r="K29" s="756" t="s">
        <v>484</v>
      </c>
      <c r="L29" s="780">
        <v>6</v>
      </c>
      <c r="M29" s="877"/>
      <c r="N29" s="939"/>
    </row>
    <row r="30" spans="2:14" ht="108" x14ac:dyDescent="0.25">
      <c r="B30" s="43"/>
      <c r="C30" s="44"/>
      <c r="D30" s="368"/>
      <c r="F30" s="513"/>
      <c r="G30" s="775"/>
      <c r="H30" s="1" t="s">
        <v>500</v>
      </c>
      <c r="I30" s="331">
        <v>1.5</v>
      </c>
      <c r="J30" s="829"/>
      <c r="K30" s="757"/>
      <c r="L30" s="781"/>
      <c r="M30" s="877"/>
      <c r="N30" s="939"/>
    </row>
    <row r="31" spans="2:14" ht="82.7" customHeight="1" x14ac:dyDescent="0.25">
      <c r="B31" s="43"/>
      <c r="C31" s="44"/>
      <c r="D31" s="368"/>
      <c r="F31" s="513"/>
      <c r="G31" s="775"/>
      <c r="H31" s="1" t="s">
        <v>441</v>
      </c>
      <c r="I31" s="331">
        <v>1.5</v>
      </c>
      <c r="J31" s="829"/>
      <c r="K31" s="757"/>
      <c r="L31" s="781"/>
      <c r="M31" s="877"/>
      <c r="N31" s="939"/>
    </row>
    <row r="32" spans="2:14" ht="71.650000000000006" customHeight="1" x14ac:dyDescent="0.25">
      <c r="B32" s="43"/>
      <c r="C32" s="44"/>
      <c r="D32" s="368"/>
      <c r="F32" s="513"/>
      <c r="G32" s="775"/>
      <c r="H32" s="1" t="s">
        <v>440</v>
      </c>
      <c r="I32" s="331">
        <v>1.5</v>
      </c>
      <c r="J32" s="829"/>
      <c r="K32" s="757"/>
      <c r="L32" s="781"/>
      <c r="M32" s="877"/>
      <c r="N32" s="939"/>
    </row>
    <row r="33" spans="2:14" ht="50.1" customHeight="1" x14ac:dyDescent="0.25">
      <c r="B33" s="43"/>
      <c r="C33" s="44"/>
      <c r="D33" s="368"/>
      <c r="F33" s="513"/>
      <c r="G33" s="775"/>
      <c r="H33" s="1" t="s">
        <v>520</v>
      </c>
      <c r="I33" s="331">
        <v>1.5</v>
      </c>
      <c r="J33" s="829"/>
      <c r="K33" s="757"/>
      <c r="L33" s="781"/>
      <c r="M33" s="877"/>
      <c r="N33" s="939"/>
    </row>
    <row r="34" spans="2:14" ht="30" customHeight="1" x14ac:dyDescent="0.25">
      <c r="B34" s="43"/>
      <c r="C34" s="44"/>
      <c r="D34" s="368"/>
      <c r="F34" s="513"/>
      <c r="G34" s="775"/>
      <c r="H34" s="327" t="s">
        <v>416</v>
      </c>
      <c r="I34" s="331">
        <v>3</v>
      </c>
      <c r="J34" s="829"/>
      <c r="K34" s="757"/>
      <c r="L34" s="781"/>
      <c r="M34" s="877"/>
      <c r="N34" s="939"/>
    </row>
    <row r="35" spans="2:14" ht="30" customHeight="1" x14ac:dyDescent="0.25">
      <c r="B35" s="43"/>
      <c r="C35" s="44"/>
      <c r="D35" s="368"/>
      <c r="F35" s="513"/>
      <c r="G35" s="775"/>
      <c r="H35" s="26" t="s">
        <v>417</v>
      </c>
      <c r="I35" s="331">
        <v>4.5</v>
      </c>
      <c r="J35" s="829"/>
      <c r="K35" s="757"/>
      <c r="L35" s="781"/>
      <c r="M35" s="877"/>
      <c r="N35" s="939"/>
    </row>
    <row r="36" spans="2:14" ht="30" customHeight="1" thickBot="1" x14ac:dyDescent="0.3">
      <c r="B36" s="43"/>
      <c r="C36" s="44"/>
      <c r="D36" s="368"/>
      <c r="F36" s="513"/>
      <c r="G36" s="775"/>
      <c r="H36" s="26" t="s">
        <v>418</v>
      </c>
      <c r="I36" s="331">
        <v>6</v>
      </c>
      <c r="J36" s="829"/>
      <c r="K36" s="757"/>
      <c r="L36" s="781"/>
      <c r="M36" s="877"/>
      <c r="N36" s="939"/>
    </row>
    <row r="37" spans="2:14" ht="60" customHeight="1" x14ac:dyDescent="0.25">
      <c r="B37" s="43"/>
      <c r="C37" s="44"/>
      <c r="D37" s="368"/>
      <c r="F37" s="513"/>
      <c r="G37" s="798" t="s">
        <v>456</v>
      </c>
      <c r="H37" s="807" t="s">
        <v>461</v>
      </c>
      <c r="I37" s="827"/>
      <c r="J37" s="828">
        <v>6</v>
      </c>
      <c r="K37" s="756" t="s">
        <v>485</v>
      </c>
      <c r="L37" s="780">
        <v>5</v>
      </c>
      <c r="M37" s="877"/>
      <c r="N37" s="939"/>
    </row>
    <row r="38" spans="2:14" ht="30" customHeight="1" x14ac:dyDescent="0.25">
      <c r="B38" s="43"/>
      <c r="C38" s="44"/>
      <c r="D38" s="368"/>
      <c r="F38" s="513"/>
      <c r="G38" s="775"/>
      <c r="H38" s="19" t="s">
        <v>458</v>
      </c>
      <c r="I38" s="331" t="s">
        <v>98</v>
      </c>
      <c r="J38" s="829"/>
      <c r="K38" s="757"/>
      <c r="L38" s="781"/>
      <c r="M38" s="877"/>
      <c r="N38" s="939"/>
    </row>
    <row r="39" spans="2:14" ht="30" customHeight="1" x14ac:dyDescent="0.25">
      <c r="B39" s="43"/>
      <c r="C39" s="44"/>
      <c r="D39" s="368"/>
      <c r="F39" s="513"/>
      <c r="G39" s="775"/>
      <c r="H39" s="328" t="s">
        <v>464</v>
      </c>
      <c r="I39" s="331">
        <v>1</v>
      </c>
      <c r="J39" s="829"/>
      <c r="K39" s="757"/>
      <c r="L39" s="781"/>
      <c r="M39" s="877"/>
      <c r="N39" s="939"/>
    </row>
    <row r="40" spans="2:14" ht="30" customHeight="1" x14ac:dyDescent="0.25">
      <c r="B40" s="43"/>
      <c r="C40" s="44"/>
      <c r="D40" s="368"/>
      <c r="F40" s="513"/>
      <c r="G40" s="775"/>
      <c r="H40" s="328" t="s">
        <v>465</v>
      </c>
      <c r="I40" s="332">
        <v>3</v>
      </c>
      <c r="J40" s="829"/>
      <c r="K40" s="757"/>
      <c r="L40" s="781"/>
      <c r="M40" s="877"/>
      <c r="N40" s="939"/>
    </row>
    <row r="41" spans="2:14" ht="30" customHeight="1" thickBot="1" x14ac:dyDescent="0.3">
      <c r="B41" s="43"/>
      <c r="C41" s="44"/>
      <c r="D41" s="368"/>
      <c r="F41" s="513"/>
      <c r="G41" s="776"/>
      <c r="H41" s="329" t="s">
        <v>466</v>
      </c>
      <c r="I41" s="333">
        <v>5</v>
      </c>
      <c r="J41" s="830"/>
      <c r="K41" s="758"/>
      <c r="L41" s="782"/>
      <c r="M41" s="877"/>
      <c r="N41" s="939"/>
    </row>
    <row r="42" spans="2:14" ht="69.95" customHeight="1" x14ac:dyDescent="0.25">
      <c r="B42" s="95"/>
      <c r="C42" s="96"/>
      <c r="D42" s="367"/>
      <c r="F42" s="513"/>
      <c r="G42" s="648" t="s">
        <v>439</v>
      </c>
      <c r="H42" s="806" t="s">
        <v>470</v>
      </c>
      <c r="I42" s="807"/>
      <c r="J42" s="834">
        <v>6</v>
      </c>
      <c r="K42" s="756" t="s">
        <v>483</v>
      </c>
      <c r="L42" s="693">
        <v>6</v>
      </c>
      <c r="M42" s="877"/>
      <c r="N42" s="939"/>
    </row>
    <row r="43" spans="2:14" ht="30" customHeight="1" x14ac:dyDescent="0.25">
      <c r="B43" s="95"/>
      <c r="C43" s="96"/>
      <c r="D43" s="367"/>
      <c r="F43" s="513"/>
      <c r="G43" s="840"/>
      <c r="H43" s="328" t="s">
        <v>70</v>
      </c>
      <c r="I43" s="323">
        <v>0</v>
      </c>
      <c r="J43" s="841"/>
      <c r="K43" s="757"/>
      <c r="L43" s="809"/>
      <c r="M43" s="877"/>
      <c r="N43" s="939"/>
    </row>
    <row r="44" spans="2:14" ht="80.099999999999994" customHeight="1" x14ac:dyDescent="0.25">
      <c r="B44" s="42"/>
      <c r="C44" s="42"/>
      <c r="D44" s="371"/>
      <c r="F44" s="513"/>
      <c r="G44" s="649"/>
      <c r="H44" s="19" t="s">
        <v>468</v>
      </c>
      <c r="I44" s="24">
        <v>3</v>
      </c>
      <c r="J44" s="835"/>
      <c r="K44" s="757"/>
      <c r="L44" s="694"/>
      <c r="M44" s="877"/>
      <c r="N44" s="939"/>
    </row>
    <row r="45" spans="2:14" ht="80.099999999999994" customHeight="1" x14ac:dyDescent="0.25">
      <c r="B45" s="42"/>
      <c r="C45" s="42"/>
      <c r="D45" s="371"/>
      <c r="F45" s="513"/>
      <c r="G45" s="650"/>
      <c r="H45" s="28" t="s">
        <v>469</v>
      </c>
      <c r="I45" s="27">
        <v>3</v>
      </c>
      <c r="J45" s="842"/>
      <c r="K45" s="757"/>
      <c r="L45" s="695"/>
      <c r="M45" s="877"/>
      <c r="N45" s="939"/>
    </row>
    <row r="46" spans="2:14" ht="30" customHeight="1" thickBot="1" x14ac:dyDescent="0.3">
      <c r="B46" s="42"/>
      <c r="C46" s="42"/>
      <c r="D46" s="371"/>
      <c r="F46" s="513"/>
      <c r="G46" s="650"/>
      <c r="H46" s="26" t="s">
        <v>471</v>
      </c>
      <c r="I46" s="27">
        <v>6</v>
      </c>
      <c r="J46" s="842"/>
      <c r="K46" s="757"/>
      <c r="L46" s="695"/>
      <c r="M46" s="877"/>
      <c r="N46" s="939"/>
    </row>
    <row r="47" spans="2:14" ht="50.1" customHeight="1" x14ac:dyDescent="0.25">
      <c r="B47" s="42"/>
      <c r="C47" s="42"/>
      <c r="D47" s="371"/>
      <c r="F47" s="513"/>
      <c r="G47" s="821" t="s">
        <v>317</v>
      </c>
      <c r="H47" s="806" t="s">
        <v>472</v>
      </c>
      <c r="I47" s="807"/>
      <c r="J47" s="834">
        <v>6</v>
      </c>
      <c r="K47" s="756" t="s">
        <v>479</v>
      </c>
      <c r="L47" s="693">
        <v>6</v>
      </c>
      <c r="M47" s="877"/>
      <c r="N47" s="939"/>
    </row>
    <row r="48" spans="2:14" ht="50.1" customHeight="1" x14ac:dyDescent="0.25">
      <c r="B48" s="42"/>
      <c r="C48" s="42"/>
      <c r="D48" s="371"/>
      <c r="F48" s="513"/>
      <c r="G48" s="822"/>
      <c r="H48" s="19" t="s">
        <v>522</v>
      </c>
      <c r="I48" s="24">
        <v>6</v>
      </c>
      <c r="J48" s="835"/>
      <c r="K48" s="757"/>
      <c r="L48" s="694"/>
      <c r="M48" s="877"/>
      <c r="N48" s="939"/>
    </row>
    <row r="49" spans="2:14" ht="50.1" customHeight="1" x14ac:dyDescent="0.25">
      <c r="B49" s="42"/>
      <c r="C49" s="42"/>
      <c r="D49" s="371"/>
      <c r="F49" s="513"/>
      <c r="G49" s="822"/>
      <c r="H49" s="19" t="s">
        <v>463</v>
      </c>
      <c r="I49" s="24">
        <v>3</v>
      </c>
      <c r="J49" s="835"/>
      <c r="K49" s="757"/>
      <c r="L49" s="694"/>
      <c r="M49" s="877"/>
      <c r="N49" s="939"/>
    </row>
    <row r="50" spans="2:14" ht="30" customHeight="1" thickBot="1" x14ac:dyDescent="0.3">
      <c r="B50" s="42"/>
      <c r="C50" s="42"/>
      <c r="D50" s="371"/>
      <c r="F50" s="513"/>
      <c r="G50" s="823"/>
      <c r="H50" s="28" t="s">
        <v>44</v>
      </c>
      <c r="I50" s="27">
        <v>0</v>
      </c>
      <c r="J50" s="836"/>
      <c r="K50" s="758"/>
      <c r="L50" s="695"/>
      <c r="M50" s="877"/>
      <c r="N50" s="939"/>
    </row>
    <row r="51" spans="2:14" ht="50.1" customHeight="1" x14ac:dyDescent="0.25">
      <c r="B51" s="42"/>
      <c r="C51" s="42"/>
      <c r="D51" s="371"/>
      <c r="F51" s="513"/>
      <c r="G51" s="648" t="s">
        <v>318</v>
      </c>
      <c r="H51" s="806" t="s">
        <v>377</v>
      </c>
      <c r="I51" s="807"/>
      <c r="J51" s="834">
        <v>6</v>
      </c>
      <c r="K51" s="756" t="s">
        <v>480</v>
      </c>
      <c r="L51" s="693">
        <v>6</v>
      </c>
      <c r="M51" s="877"/>
      <c r="N51" s="939"/>
    </row>
    <row r="52" spans="2:14" ht="50.1" customHeight="1" x14ac:dyDescent="0.25">
      <c r="B52" s="42"/>
      <c r="C52" s="42"/>
      <c r="D52" s="371"/>
      <c r="F52" s="513"/>
      <c r="G52" s="649"/>
      <c r="H52" s="808" t="s">
        <v>378</v>
      </c>
      <c r="I52" s="794"/>
      <c r="J52" s="835"/>
      <c r="K52" s="757"/>
      <c r="L52" s="694"/>
      <c r="M52" s="877"/>
      <c r="N52" s="939"/>
    </row>
    <row r="53" spans="2:14" ht="30" customHeight="1" x14ac:dyDescent="0.25">
      <c r="B53" s="42"/>
      <c r="C53" s="42"/>
      <c r="D53" s="371"/>
      <c r="F53" s="513"/>
      <c r="G53" s="649"/>
      <c r="H53" s="1" t="s">
        <v>46</v>
      </c>
      <c r="I53" s="24">
        <v>6</v>
      </c>
      <c r="J53" s="835"/>
      <c r="K53" s="757"/>
      <c r="L53" s="694"/>
      <c r="M53" s="877"/>
      <c r="N53" s="939"/>
    </row>
    <row r="54" spans="2:14" ht="60" customHeight="1" x14ac:dyDescent="0.25">
      <c r="B54" s="42"/>
      <c r="C54" s="42"/>
      <c r="D54" s="371"/>
      <c r="F54" s="513"/>
      <c r="G54" s="650"/>
      <c r="H54" s="19" t="s">
        <v>521</v>
      </c>
      <c r="I54" s="27">
        <v>3</v>
      </c>
      <c r="J54" s="842"/>
      <c r="K54" s="757"/>
      <c r="L54" s="695"/>
      <c r="M54" s="877"/>
      <c r="N54" s="939"/>
    </row>
    <row r="55" spans="2:14" ht="30" customHeight="1" thickBot="1" x14ac:dyDescent="0.3">
      <c r="B55" s="42"/>
      <c r="C55" s="42"/>
      <c r="D55" s="371"/>
      <c r="F55" s="513"/>
      <c r="G55" s="651"/>
      <c r="H55" s="20" t="s">
        <v>70</v>
      </c>
      <c r="I55" s="25">
        <v>0</v>
      </c>
      <c r="J55" s="836"/>
      <c r="K55" s="758"/>
      <c r="L55" s="699"/>
      <c r="M55" s="877"/>
      <c r="N55" s="939"/>
    </row>
    <row r="56" spans="2:14" ht="50.1" customHeight="1" x14ac:dyDescent="0.25">
      <c r="B56" s="42"/>
      <c r="C56" s="42"/>
      <c r="D56" s="371"/>
      <c r="F56" s="513" t="s">
        <v>39</v>
      </c>
      <c r="G56" s="648" t="s">
        <v>325</v>
      </c>
      <c r="H56" s="806" t="s">
        <v>19</v>
      </c>
      <c r="I56" s="807"/>
      <c r="J56" s="824">
        <v>9</v>
      </c>
      <c r="K56" s="756" t="s">
        <v>481</v>
      </c>
      <c r="L56" s="831">
        <v>9</v>
      </c>
      <c r="M56" s="877"/>
      <c r="N56" s="939"/>
    </row>
    <row r="57" spans="2:14" ht="50.1" customHeight="1" x14ac:dyDescent="0.25">
      <c r="F57" s="513"/>
      <c r="G57" s="649"/>
      <c r="H57" s="808" t="s">
        <v>457</v>
      </c>
      <c r="I57" s="794"/>
      <c r="J57" s="825"/>
      <c r="K57" s="757"/>
      <c r="L57" s="832"/>
      <c r="M57" s="877"/>
      <c r="N57" s="939"/>
    </row>
    <row r="58" spans="2:14" ht="30" customHeight="1" x14ac:dyDescent="0.25">
      <c r="F58" s="513"/>
      <c r="G58" s="649"/>
      <c r="H58" s="1" t="s">
        <v>408</v>
      </c>
      <c r="I58" s="24">
        <v>9</v>
      </c>
      <c r="J58" s="825"/>
      <c r="K58" s="757"/>
      <c r="L58" s="832"/>
      <c r="M58" s="877"/>
      <c r="N58" s="939"/>
    </row>
    <row r="59" spans="2:14" ht="30" customHeight="1" x14ac:dyDescent="0.25">
      <c r="F59" s="513"/>
      <c r="G59" s="650"/>
      <c r="H59" s="1" t="s">
        <v>409</v>
      </c>
      <c r="I59" s="24">
        <v>7</v>
      </c>
      <c r="J59" s="826"/>
      <c r="K59" s="757"/>
      <c r="L59" s="833"/>
      <c r="M59" s="877"/>
      <c r="N59" s="939"/>
    </row>
    <row r="60" spans="2:14" ht="30" customHeight="1" thickBot="1" x14ac:dyDescent="0.3">
      <c r="F60" s="513"/>
      <c r="G60" s="651"/>
      <c r="H60" s="276" t="s">
        <v>70</v>
      </c>
      <c r="I60" s="312">
        <v>0</v>
      </c>
      <c r="J60" s="826"/>
      <c r="K60" s="758"/>
      <c r="L60" s="833"/>
      <c r="M60" s="877"/>
      <c r="N60" s="939"/>
    </row>
    <row r="61" spans="2:14" ht="50.1" customHeight="1" x14ac:dyDescent="0.25">
      <c r="F61" s="513"/>
      <c r="G61" s="798" t="s">
        <v>503</v>
      </c>
      <c r="H61" s="807" t="s">
        <v>473</v>
      </c>
      <c r="I61" s="827"/>
      <c r="J61" s="828">
        <v>10</v>
      </c>
      <c r="K61" s="756" t="s">
        <v>482</v>
      </c>
      <c r="L61" s="780">
        <v>10</v>
      </c>
      <c r="M61" s="877"/>
      <c r="N61" s="939"/>
    </row>
    <row r="62" spans="2:14" ht="50.1" customHeight="1" x14ac:dyDescent="0.25">
      <c r="F62" s="513"/>
      <c r="G62" s="775"/>
      <c r="H62" s="1" t="s">
        <v>474</v>
      </c>
      <c r="I62" s="337">
        <v>3</v>
      </c>
      <c r="J62" s="829"/>
      <c r="K62" s="757"/>
      <c r="L62" s="781"/>
      <c r="M62" s="877"/>
      <c r="N62" s="939"/>
    </row>
    <row r="63" spans="2:14" ht="30" customHeight="1" x14ac:dyDescent="0.25">
      <c r="F63" s="513"/>
      <c r="G63" s="775"/>
      <c r="H63" s="1" t="s">
        <v>475</v>
      </c>
      <c r="I63" s="335">
        <v>2</v>
      </c>
      <c r="J63" s="829"/>
      <c r="K63" s="757"/>
      <c r="L63" s="781"/>
      <c r="M63" s="877"/>
      <c r="N63" s="939"/>
    </row>
    <row r="64" spans="2:14" ht="50.1" customHeight="1" x14ac:dyDescent="0.25">
      <c r="F64" s="513"/>
      <c r="G64" s="775"/>
      <c r="H64" s="1" t="s">
        <v>476</v>
      </c>
      <c r="I64" s="331">
        <v>2</v>
      </c>
      <c r="J64" s="829"/>
      <c r="K64" s="757"/>
      <c r="L64" s="781"/>
      <c r="M64" s="878"/>
      <c r="N64" s="940"/>
    </row>
    <row r="65" spans="6:14" ht="50.1" customHeight="1" x14ac:dyDescent="0.25">
      <c r="F65" s="513"/>
      <c r="G65" s="775"/>
      <c r="H65" s="336" t="s">
        <v>477</v>
      </c>
      <c r="I65" s="331">
        <v>2</v>
      </c>
      <c r="J65" s="829"/>
      <c r="K65" s="757"/>
      <c r="L65" s="781"/>
      <c r="M65" s="878"/>
      <c r="N65" s="940"/>
    </row>
    <row r="66" spans="6:14" ht="50.1" customHeight="1" x14ac:dyDescent="0.25">
      <c r="F66" s="513"/>
      <c r="G66" s="775"/>
      <c r="H66" s="1" t="s">
        <v>478</v>
      </c>
      <c r="I66" s="331">
        <v>2</v>
      </c>
      <c r="J66" s="829"/>
      <c r="K66" s="757"/>
      <c r="L66" s="781"/>
      <c r="M66" s="878"/>
      <c r="N66" s="940"/>
    </row>
    <row r="67" spans="6:14" ht="30" customHeight="1" x14ac:dyDescent="0.25">
      <c r="F67" s="513"/>
      <c r="G67" s="775"/>
      <c r="H67" s="26" t="s">
        <v>416</v>
      </c>
      <c r="I67" s="331">
        <v>4</v>
      </c>
      <c r="J67" s="829"/>
      <c r="K67" s="757"/>
      <c r="L67" s="781"/>
      <c r="M67" s="878"/>
      <c r="N67" s="940"/>
    </row>
    <row r="68" spans="6:14" ht="30" customHeight="1" x14ac:dyDescent="0.25">
      <c r="F68" s="513"/>
      <c r="G68" s="775"/>
      <c r="H68" s="26" t="s">
        <v>417</v>
      </c>
      <c r="I68" s="331">
        <v>6</v>
      </c>
      <c r="J68" s="829"/>
      <c r="K68" s="757"/>
      <c r="L68" s="781"/>
      <c r="M68" s="878"/>
      <c r="N68" s="940"/>
    </row>
    <row r="69" spans="6:14" ht="30" customHeight="1" x14ac:dyDescent="0.25">
      <c r="F69" s="513"/>
      <c r="G69" s="775"/>
      <c r="H69" s="26" t="s">
        <v>488</v>
      </c>
      <c r="I69" s="331">
        <v>8</v>
      </c>
      <c r="J69" s="829"/>
      <c r="K69" s="757"/>
      <c r="L69" s="781"/>
      <c r="M69" s="878"/>
      <c r="N69" s="940"/>
    </row>
    <row r="70" spans="6:14" ht="30" customHeight="1" thickBot="1" x14ac:dyDescent="0.3">
      <c r="F70" s="513"/>
      <c r="G70" s="775"/>
      <c r="H70" s="26" t="s">
        <v>490</v>
      </c>
      <c r="I70" s="382">
        <v>10</v>
      </c>
      <c r="J70" s="829"/>
      <c r="K70" s="758"/>
      <c r="L70" s="781"/>
      <c r="M70" s="878"/>
      <c r="N70" s="940"/>
    </row>
    <row r="71" spans="6:14" ht="50.1" customHeight="1" x14ac:dyDescent="0.25">
      <c r="F71" s="675"/>
      <c r="G71" s="928" t="s">
        <v>534</v>
      </c>
      <c r="H71" s="808" t="s">
        <v>494</v>
      </c>
      <c r="I71" s="808"/>
      <c r="J71" s="944">
        <v>6</v>
      </c>
      <c r="K71" s="935" t="s">
        <v>497</v>
      </c>
      <c r="L71" s="780">
        <v>6</v>
      </c>
      <c r="M71" s="942"/>
      <c r="N71" s="940"/>
    </row>
    <row r="72" spans="6:14" ht="30" customHeight="1" x14ac:dyDescent="0.25">
      <c r="F72" s="675"/>
      <c r="G72" s="928"/>
      <c r="H72" s="19" t="s">
        <v>493</v>
      </c>
      <c r="I72" s="35" t="s">
        <v>98</v>
      </c>
      <c r="J72" s="944"/>
      <c r="K72" s="936"/>
      <c r="L72" s="781"/>
      <c r="M72" s="942"/>
      <c r="N72" s="940"/>
    </row>
    <row r="73" spans="6:14" ht="30" customHeight="1" x14ac:dyDescent="0.25">
      <c r="F73" s="675"/>
      <c r="G73" s="928"/>
      <c r="H73" s="19" t="s">
        <v>504</v>
      </c>
      <c r="I73" s="35">
        <v>2</v>
      </c>
      <c r="J73" s="944"/>
      <c r="K73" s="936"/>
      <c r="L73" s="781"/>
      <c r="M73" s="942"/>
      <c r="N73" s="940"/>
    </row>
    <row r="74" spans="6:14" ht="30" customHeight="1" x14ac:dyDescent="0.25">
      <c r="F74" s="675"/>
      <c r="G74" s="928"/>
      <c r="H74" s="19" t="s">
        <v>505</v>
      </c>
      <c r="I74" s="35">
        <v>4</v>
      </c>
      <c r="J74" s="944"/>
      <c r="K74" s="936"/>
      <c r="L74" s="781"/>
      <c r="M74" s="942"/>
      <c r="N74" s="940"/>
    </row>
    <row r="75" spans="6:14" ht="30" customHeight="1" thickBot="1" x14ac:dyDescent="0.3">
      <c r="F75" s="675"/>
      <c r="G75" s="928"/>
      <c r="H75" s="19" t="s">
        <v>523</v>
      </c>
      <c r="I75" s="35">
        <v>6</v>
      </c>
      <c r="J75" s="944"/>
      <c r="K75" s="936"/>
      <c r="L75" s="781"/>
      <c r="M75" s="942"/>
      <c r="N75" s="940"/>
    </row>
    <row r="76" spans="6:14" ht="50.1" customHeight="1" x14ac:dyDescent="0.25">
      <c r="F76" s="675"/>
      <c r="G76" s="928" t="s">
        <v>535</v>
      </c>
      <c r="H76" s="808" t="s">
        <v>495</v>
      </c>
      <c r="I76" s="808"/>
      <c r="J76" s="944">
        <v>3</v>
      </c>
      <c r="K76" s="936"/>
      <c r="L76" s="780">
        <v>3</v>
      </c>
      <c r="M76" s="942"/>
      <c r="N76" s="940"/>
    </row>
    <row r="77" spans="6:14" ht="30" customHeight="1" x14ac:dyDescent="0.25">
      <c r="F77" s="675"/>
      <c r="G77" s="928"/>
      <c r="H77" s="19" t="s">
        <v>496</v>
      </c>
      <c r="I77" s="35" t="s">
        <v>98</v>
      </c>
      <c r="J77" s="944"/>
      <c r="K77" s="936"/>
      <c r="L77" s="781"/>
      <c r="M77" s="942"/>
      <c r="N77" s="940"/>
    </row>
    <row r="78" spans="6:14" ht="50.1" customHeight="1" thickBot="1" x14ac:dyDescent="0.3">
      <c r="F78" s="676"/>
      <c r="G78" s="928"/>
      <c r="H78" s="19" t="s">
        <v>524</v>
      </c>
      <c r="I78" s="35">
        <v>3</v>
      </c>
      <c r="J78" s="944"/>
      <c r="K78" s="937"/>
      <c r="L78" s="781"/>
      <c r="M78" s="943"/>
      <c r="N78" s="941"/>
    </row>
    <row r="79" spans="6:14" ht="16.5" customHeight="1" x14ac:dyDescent="0.35"/>
    <row r="80" spans="6:14" ht="16.5" customHeight="1" thickBot="1" x14ac:dyDescent="0.4"/>
    <row r="81" spans="6:14" ht="23.25" customHeight="1" thickBot="1" x14ac:dyDescent="0.4">
      <c r="G81" s="754" t="s">
        <v>328</v>
      </c>
      <c r="H81" s="755"/>
      <c r="I81" s="755"/>
      <c r="J81" s="644" t="s">
        <v>426</v>
      </c>
      <c r="K81" s="646"/>
      <c r="L81" s="568"/>
      <c r="M81" s="568"/>
      <c r="N81" s="568"/>
    </row>
    <row r="82" spans="6:14" ht="39" customHeight="1" thickBot="1" x14ac:dyDescent="0.3">
      <c r="F82" s="267" t="s">
        <v>11</v>
      </c>
      <c r="G82" s="264" t="s">
        <v>25</v>
      </c>
      <c r="H82" s="264" t="s">
        <v>7</v>
      </c>
      <c r="I82" s="264" t="s">
        <v>26</v>
      </c>
      <c r="J82" s="264" t="s">
        <v>75</v>
      </c>
      <c r="K82" s="265" t="s">
        <v>79</v>
      </c>
      <c r="L82" s="275" t="s">
        <v>296</v>
      </c>
      <c r="M82" s="271" t="s">
        <v>312</v>
      </c>
      <c r="N82" s="379" t="s">
        <v>34</v>
      </c>
    </row>
    <row r="83" spans="6:14" ht="50.1" customHeight="1" x14ac:dyDescent="0.25">
      <c r="F83" s="512" t="s">
        <v>38</v>
      </c>
      <c r="G83" s="41" t="s">
        <v>13</v>
      </c>
      <c r="H83" s="806" t="s">
        <v>455</v>
      </c>
      <c r="I83" s="807"/>
      <c r="J83" s="828">
        <v>5</v>
      </c>
      <c r="K83" s="756" t="s">
        <v>532</v>
      </c>
      <c r="L83" s="780">
        <v>5</v>
      </c>
      <c r="M83" s="629">
        <f>L83+L88+L92+L96+L99+L106+L113+L116</f>
        <v>59</v>
      </c>
      <c r="N83" s="930">
        <f>M83*0.7</f>
        <v>41.3</v>
      </c>
    </row>
    <row r="84" spans="6:14" ht="27" customHeight="1" x14ac:dyDescent="0.25">
      <c r="F84" s="513"/>
      <c r="G84" s="649" t="s">
        <v>365</v>
      </c>
      <c r="H84" s="808" t="s">
        <v>128</v>
      </c>
      <c r="I84" s="794"/>
      <c r="J84" s="829"/>
      <c r="K84" s="757"/>
      <c r="L84" s="781"/>
      <c r="M84" s="630"/>
      <c r="N84" s="931"/>
    </row>
    <row r="85" spans="6:14" ht="30" customHeight="1" x14ac:dyDescent="0.25">
      <c r="F85" s="513"/>
      <c r="G85" s="649"/>
      <c r="H85" s="1" t="s">
        <v>55</v>
      </c>
      <c r="I85" s="305">
        <v>5</v>
      </c>
      <c r="J85" s="829"/>
      <c r="K85" s="757"/>
      <c r="L85" s="781"/>
      <c r="M85" s="630"/>
      <c r="N85" s="931"/>
    </row>
    <row r="86" spans="6:14" ht="50.1" customHeight="1" x14ac:dyDescent="0.25">
      <c r="F86" s="513"/>
      <c r="G86" s="649"/>
      <c r="H86" s="19" t="s">
        <v>531</v>
      </c>
      <c r="I86" s="305">
        <v>3</v>
      </c>
      <c r="J86" s="829"/>
      <c r="K86" s="757"/>
      <c r="L86" s="781"/>
      <c r="M86" s="630"/>
      <c r="N86" s="931"/>
    </row>
    <row r="87" spans="6:14" ht="30" customHeight="1" thickBot="1" x14ac:dyDescent="0.3">
      <c r="F87" s="513"/>
      <c r="G87" s="649"/>
      <c r="H87" s="1" t="s">
        <v>56</v>
      </c>
      <c r="I87" s="305">
        <v>0</v>
      </c>
      <c r="J87" s="829"/>
      <c r="K87" s="757"/>
      <c r="L87" s="781"/>
      <c r="M87" s="630"/>
      <c r="N87" s="931"/>
    </row>
    <row r="88" spans="6:14" ht="50.1" customHeight="1" x14ac:dyDescent="0.25">
      <c r="F88" s="512" t="s">
        <v>39</v>
      </c>
      <c r="G88" s="649" t="s">
        <v>536</v>
      </c>
      <c r="H88" s="806" t="s">
        <v>506</v>
      </c>
      <c r="I88" s="807"/>
      <c r="J88" s="928">
        <v>6</v>
      </c>
      <c r="K88" s="933" t="s">
        <v>467</v>
      </c>
      <c r="L88" s="780">
        <v>6</v>
      </c>
      <c r="M88" s="927"/>
      <c r="N88" s="931"/>
    </row>
    <row r="89" spans="6:14" ht="30" customHeight="1" x14ac:dyDescent="0.25">
      <c r="F89" s="513"/>
      <c r="G89" s="649"/>
      <c r="H89" s="1" t="s">
        <v>392</v>
      </c>
      <c r="I89" s="305">
        <v>6</v>
      </c>
      <c r="J89" s="928"/>
      <c r="K89" s="934"/>
      <c r="L89" s="781"/>
      <c r="M89" s="927"/>
      <c r="N89" s="931"/>
    </row>
    <row r="90" spans="6:14" ht="30" customHeight="1" x14ac:dyDescent="0.25">
      <c r="F90" s="513"/>
      <c r="G90" s="649"/>
      <c r="H90" s="19" t="s">
        <v>334</v>
      </c>
      <c r="I90" s="305">
        <v>3</v>
      </c>
      <c r="J90" s="928"/>
      <c r="K90" s="934"/>
      <c r="L90" s="781"/>
      <c r="M90" s="927"/>
      <c r="N90" s="931"/>
    </row>
    <row r="91" spans="6:14" ht="30" customHeight="1" thickBot="1" x14ac:dyDescent="0.3">
      <c r="F91" s="513"/>
      <c r="G91" s="649"/>
      <c r="H91" s="19" t="s">
        <v>81</v>
      </c>
      <c r="I91" s="305">
        <v>0</v>
      </c>
      <c r="J91" s="928"/>
      <c r="K91" s="934"/>
      <c r="L91" s="781"/>
      <c r="M91" s="927"/>
      <c r="N91" s="931"/>
    </row>
    <row r="92" spans="6:14" ht="50.1" customHeight="1" x14ac:dyDescent="0.25">
      <c r="F92" s="513"/>
      <c r="G92" s="649" t="s">
        <v>537</v>
      </c>
      <c r="H92" s="808" t="s">
        <v>454</v>
      </c>
      <c r="I92" s="794"/>
      <c r="J92" s="622">
        <v>6</v>
      </c>
      <c r="K92" s="738"/>
      <c r="L92" s="780">
        <v>6</v>
      </c>
      <c r="M92" s="630"/>
      <c r="N92" s="931"/>
    </row>
    <row r="93" spans="6:14" ht="30" customHeight="1" x14ac:dyDescent="0.25">
      <c r="F93" s="513"/>
      <c r="G93" s="649"/>
      <c r="H93" s="1" t="s">
        <v>392</v>
      </c>
      <c r="I93" s="305">
        <v>6</v>
      </c>
      <c r="J93" s="929"/>
      <c r="K93" s="738"/>
      <c r="L93" s="781"/>
      <c r="M93" s="630"/>
      <c r="N93" s="931"/>
    </row>
    <row r="94" spans="6:14" ht="30" customHeight="1" x14ac:dyDescent="0.25">
      <c r="F94" s="513"/>
      <c r="G94" s="649"/>
      <c r="H94" s="380" t="s">
        <v>334</v>
      </c>
      <c r="I94" s="305">
        <v>3</v>
      </c>
      <c r="J94" s="929"/>
      <c r="K94" s="738"/>
      <c r="L94" s="781"/>
      <c r="M94" s="630"/>
      <c r="N94" s="931"/>
    </row>
    <row r="95" spans="6:14" ht="30" customHeight="1" thickBot="1" x14ac:dyDescent="0.3">
      <c r="F95" s="513"/>
      <c r="G95" s="649"/>
      <c r="H95" s="28" t="s">
        <v>81</v>
      </c>
      <c r="I95" s="307">
        <v>0</v>
      </c>
      <c r="J95" s="623"/>
      <c r="K95" s="739"/>
      <c r="L95" s="781"/>
      <c r="M95" s="630"/>
      <c r="N95" s="931"/>
    </row>
    <row r="96" spans="6:14" ht="50.1" customHeight="1" x14ac:dyDescent="0.25">
      <c r="F96" s="513"/>
      <c r="G96" s="798" t="s">
        <v>451</v>
      </c>
      <c r="H96" s="807" t="s">
        <v>507</v>
      </c>
      <c r="I96" s="827"/>
      <c r="J96" s="829">
        <v>4</v>
      </c>
      <c r="K96" s="737" t="s">
        <v>453</v>
      </c>
      <c r="L96" s="780">
        <v>4</v>
      </c>
      <c r="M96" s="630"/>
      <c r="N96" s="931"/>
    </row>
    <row r="97" spans="4:14" ht="30" customHeight="1" x14ac:dyDescent="0.25">
      <c r="F97" s="513"/>
      <c r="G97" s="775"/>
      <c r="H97" s="19" t="s">
        <v>452</v>
      </c>
      <c r="I97" s="314">
        <v>4</v>
      </c>
      <c r="J97" s="829"/>
      <c r="K97" s="738"/>
      <c r="L97" s="781"/>
      <c r="M97" s="630"/>
      <c r="N97" s="931"/>
    </row>
    <row r="98" spans="4:14" ht="30" customHeight="1" thickBot="1" x14ac:dyDescent="0.3">
      <c r="F98" s="513"/>
      <c r="G98" s="776"/>
      <c r="H98" s="329" t="s">
        <v>70</v>
      </c>
      <c r="I98" s="330">
        <v>0</v>
      </c>
      <c r="J98" s="830"/>
      <c r="K98" s="739"/>
      <c r="L98" s="782"/>
      <c r="M98" s="630"/>
      <c r="N98" s="931"/>
    </row>
    <row r="99" spans="4:14" s="297" customFormat="1" ht="57" customHeight="1" x14ac:dyDescent="0.25">
      <c r="D99" s="373"/>
      <c r="F99" s="513"/>
      <c r="G99" s="853" t="s">
        <v>385</v>
      </c>
      <c r="H99" s="806" t="s">
        <v>459</v>
      </c>
      <c r="I99" s="807"/>
      <c r="J99" s="853">
        <v>10</v>
      </c>
      <c r="K99" s="867" t="s">
        <v>450</v>
      </c>
      <c r="L99" s="780">
        <v>10</v>
      </c>
      <c r="M99" s="630"/>
      <c r="N99" s="931"/>
    </row>
    <row r="100" spans="4:14" ht="30" customHeight="1" x14ac:dyDescent="0.25">
      <c r="F100" s="513"/>
      <c r="G100" s="854"/>
      <c r="H100" s="1" t="s">
        <v>364</v>
      </c>
      <c r="I100" s="24">
        <v>0</v>
      </c>
      <c r="J100" s="854"/>
      <c r="K100" s="868"/>
      <c r="L100" s="781"/>
      <c r="M100" s="630"/>
      <c r="N100" s="931"/>
    </row>
    <row r="101" spans="4:14" ht="30" customHeight="1" x14ac:dyDescent="0.25">
      <c r="F101" s="513"/>
      <c r="G101" s="854"/>
      <c r="H101" s="1" t="s">
        <v>340</v>
      </c>
      <c r="I101" s="24" t="s">
        <v>98</v>
      </c>
      <c r="J101" s="854"/>
      <c r="K101" s="868"/>
      <c r="L101" s="781"/>
      <c r="M101" s="630"/>
      <c r="N101" s="931"/>
    </row>
    <row r="102" spans="4:14" ht="30" customHeight="1" x14ac:dyDescent="0.25">
      <c r="F102" s="513"/>
      <c r="G102" s="854"/>
      <c r="H102" s="1" t="s">
        <v>446</v>
      </c>
      <c r="I102" s="24">
        <v>3</v>
      </c>
      <c r="J102" s="854"/>
      <c r="K102" s="868"/>
      <c r="L102" s="781"/>
      <c r="M102" s="630"/>
      <c r="N102" s="931"/>
    </row>
    <row r="103" spans="4:14" ht="30" customHeight="1" x14ac:dyDescent="0.25">
      <c r="F103" s="513"/>
      <c r="G103" s="854"/>
      <c r="H103" s="1" t="s">
        <v>447</v>
      </c>
      <c r="I103" s="305">
        <v>6</v>
      </c>
      <c r="J103" s="854"/>
      <c r="K103" s="868"/>
      <c r="L103" s="781"/>
      <c r="M103" s="630"/>
      <c r="N103" s="931"/>
    </row>
    <row r="104" spans="4:14" ht="30" customHeight="1" x14ac:dyDescent="0.25">
      <c r="F104" s="513"/>
      <c r="G104" s="854"/>
      <c r="H104" s="1" t="s">
        <v>448</v>
      </c>
      <c r="I104" s="305">
        <v>8</v>
      </c>
      <c r="J104" s="854"/>
      <c r="K104" s="868"/>
      <c r="L104" s="781"/>
      <c r="M104" s="630"/>
      <c r="N104" s="931"/>
    </row>
    <row r="105" spans="4:14" ht="30" customHeight="1" thickBot="1" x14ac:dyDescent="0.3">
      <c r="F105" s="513"/>
      <c r="G105" s="855"/>
      <c r="H105" s="20" t="s">
        <v>449</v>
      </c>
      <c r="I105" s="306">
        <v>10</v>
      </c>
      <c r="J105" s="855"/>
      <c r="K105" s="868"/>
      <c r="L105" s="781"/>
      <c r="M105" s="630"/>
      <c r="N105" s="931"/>
    </row>
    <row r="106" spans="4:14" ht="50.1" customHeight="1" x14ac:dyDescent="0.25">
      <c r="F106" s="513"/>
      <c r="G106" s="853" t="s">
        <v>385</v>
      </c>
      <c r="H106" s="806" t="s">
        <v>460</v>
      </c>
      <c r="I106" s="807"/>
      <c r="J106" s="853">
        <v>10</v>
      </c>
      <c r="K106" s="868"/>
      <c r="L106" s="780">
        <v>10</v>
      </c>
      <c r="M106" s="630"/>
      <c r="N106" s="931"/>
    </row>
    <row r="107" spans="4:14" ht="30" customHeight="1" x14ac:dyDescent="0.25">
      <c r="F107" s="513"/>
      <c r="G107" s="854"/>
      <c r="H107" s="381" t="s">
        <v>364</v>
      </c>
      <c r="I107" s="24">
        <v>0</v>
      </c>
      <c r="J107" s="854"/>
      <c r="K107" s="868"/>
      <c r="L107" s="781"/>
      <c r="M107" s="630"/>
      <c r="N107" s="931"/>
    </row>
    <row r="108" spans="4:14" ht="30" customHeight="1" x14ac:dyDescent="0.25">
      <c r="F108" s="513"/>
      <c r="G108" s="854"/>
      <c r="H108" s="1" t="s">
        <v>381</v>
      </c>
      <c r="I108" s="24" t="s">
        <v>98</v>
      </c>
      <c r="J108" s="854"/>
      <c r="K108" s="868"/>
      <c r="L108" s="781"/>
      <c r="M108" s="630"/>
      <c r="N108" s="931"/>
    </row>
    <row r="109" spans="4:14" ht="30" customHeight="1" x14ac:dyDescent="0.25">
      <c r="F109" s="513"/>
      <c r="G109" s="854"/>
      <c r="H109" s="1" t="s">
        <v>508</v>
      </c>
      <c r="I109" s="24">
        <v>4</v>
      </c>
      <c r="J109" s="854"/>
      <c r="K109" s="868"/>
      <c r="L109" s="781"/>
      <c r="M109" s="630"/>
      <c r="N109" s="931"/>
    </row>
    <row r="110" spans="4:14" ht="30" customHeight="1" x14ac:dyDescent="0.25">
      <c r="F110" s="513"/>
      <c r="G110" s="854"/>
      <c r="H110" s="1" t="s">
        <v>509</v>
      </c>
      <c r="I110" s="305">
        <v>6</v>
      </c>
      <c r="J110" s="854"/>
      <c r="K110" s="868"/>
      <c r="L110" s="781"/>
      <c r="M110" s="630"/>
      <c r="N110" s="931"/>
    </row>
    <row r="111" spans="4:14" ht="30" customHeight="1" x14ac:dyDescent="0.25">
      <c r="F111" s="513"/>
      <c r="G111" s="854"/>
      <c r="H111" s="1" t="s">
        <v>510</v>
      </c>
      <c r="I111" s="305">
        <v>8</v>
      </c>
      <c r="J111" s="854"/>
      <c r="K111" s="868"/>
      <c r="L111" s="781"/>
      <c r="M111" s="630"/>
      <c r="N111" s="931"/>
    </row>
    <row r="112" spans="4:14" ht="30" customHeight="1" thickBot="1" x14ac:dyDescent="0.3">
      <c r="F112" s="513"/>
      <c r="G112" s="854"/>
      <c r="H112" s="26" t="s">
        <v>511</v>
      </c>
      <c r="I112" s="317">
        <v>10</v>
      </c>
      <c r="J112" s="855"/>
      <c r="K112" s="868"/>
      <c r="L112" s="781"/>
      <c r="M112" s="630"/>
      <c r="N112" s="931"/>
    </row>
    <row r="113" spans="6:14" ht="50.1" customHeight="1" x14ac:dyDescent="0.25">
      <c r="F113" s="513"/>
      <c r="G113" s="926" t="s">
        <v>515</v>
      </c>
      <c r="H113" s="806" t="s">
        <v>512</v>
      </c>
      <c r="I113" s="807"/>
      <c r="J113" s="853">
        <v>6</v>
      </c>
      <c r="K113" s="868"/>
      <c r="L113" s="780">
        <v>6</v>
      </c>
      <c r="M113" s="630"/>
      <c r="N113" s="931"/>
    </row>
    <row r="114" spans="6:14" ht="35.1" customHeight="1" x14ac:dyDescent="0.25">
      <c r="F114" s="513"/>
      <c r="G114" s="920"/>
      <c r="H114" s="1" t="s">
        <v>525</v>
      </c>
      <c r="I114" s="24" t="s">
        <v>98</v>
      </c>
      <c r="J114" s="854"/>
      <c r="K114" s="868"/>
      <c r="L114" s="781"/>
      <c r="M114" s="630"/>
      <c r="N114" s="931"/>
    </row>
    <row r="115" spans="6:14" ht="35.1" customHeight="1" thickBot="1" x14ac:dyDescent="0.3">
      <c r="F115" s="513"/>
      <c r="G115" s="921"/>
      <c r="H115" s="20" t="s">
        <v>526</v>
      </c>
      <c r="I115" s="306">
        <v>6</v>
      </c>
      <c r="J115" s="855"/>
      <c r="K115" s="869"/>
      <c r="L115" s="781"/>
      <c r="M115" s="630"/>
      <c r="N115" s="931"/>
    </row>
    <row r="116" spans="6:14" ht="50.1" customHeight="1" x14ac:dyDescent="0.25">
      <c r="F116" s="513"/>
      <c r="G116" s="920" t="s">
        <v>31</v>
      </c>
      <c r="H116" s="922" t="s">
        <v>527</v>
      </c>
      <c r="I116" s="923"/>
      <c r="J116" s="924">
        <v>12</v>
      </c>
      <c r="K116" s="756" t="s">
        <v>487</v>
      </c>
      <c r="L116" s="693">
        <v>12</v>
      </c>
      <c r="M116" s="630"/>
      <c r="N116" s="931"/>
    </row>
    <row r="117" spans="6:14" ht="30" customHeight="1" x14ac:dyDescent="0.25">
      <c r="F117" s="513"/>
      <c r="G117" s="920"/>
      <c r="H117" s="328" t="s">
        <v>387</v>
      </c>
      <c r="I117" s="320">
        <v>0</v>
      </c>
      <c r="J117" s="924"/>
      <c r="K117" s="757"/>
      <c r="L117" s="809"/>
      <c r="M117" s="630"/>
      <c r="N117" s="931"/>
    </row>
    <row r="118" spans="6:14" ht="30" customHeight="1" x14ac:dyDescent="0.25">
      <c r="F118" s="513"/>
      <c r="G118" s="920"/>
      <c r="H118" s="1" t="s">
        <v>386</v>
      </c>
      <c r="I118" s="24" t="s">
        <v>98</v>
      </c>
      <c r="J118" s="924"/>
      <c r="K118" s="757"/>
      <c r="L118" s="694"/>
      <c r="M118" s="630"/>
      <c r="N118" s="931"/>
    </row>
    <row r="119" spans="6:14" ht="30" customHeight="1" x14ac:dyDescent="0.25">
      <c r="F119" s="513"/>
      <c r="G119" s="920"/>
      <c r="H119" s="1" t="s">
        <v>528</v>
      </c>
      <c r="I119" s="24">
        <v>3</v>
      </c>
      <c r="J119" s="924"/>
      <c r="K119" s="757"/>
      <c r="L119" s="694"/>
      <c r="M119" s="630"/>
      <c r="N119" s="931"/>
    </row>
    <row r="120" spans="6:14" ht="40.5" x14ac:dyDescent="0.25">
      <c r="F120" s="513"/>
      <c r="G120" s="920"/>
      <c r="H120" s="1" t="s">
        <v>349</v>
      </c>
      <c r="I120" s="305">
        <v>3</v>
      </c>
      <c r="J120" s="924"/>
      <c r="K120" s="757"/>
      <c r="L120" s="694"/>
      <c r="M120" s="630"/>
      <c r="N120" s="931"/>
    </row>
    <row r="121" spans="6:14" ht="30" customHeight="1" x14ac:dyDescent="0.25">
      <c r="F121" s="513"/>
      <c r="G121" s="920"/>
      <c r="H121" s="1" t="s">
        <v>444</v>
      </c>
      <c r="I121" s="305">
        <v>3</v>
      </c>
      <c r="J121" s="924"/>
      <c r="K121" s="757"/>
      <c r="L121" s="694"/>
      <c r="M121" s="630"/>
      <c r="N121" s="931"/>
    </row>
    <row r="122" spans="6:14" ht="30" customHeight="1" x14ac:dyDescent="0.25">
      <c r="F122" s="513"/>
      <c r="G122" s="920"/>
      <c r="H122" s="1" t="s">
        <v>445</v>
      </c>
      <c r="I122" s="305">
        <v>3</v>
      </c>
      <c r="J122" s="924"/>
      <c r="K122" s="757"/>
      <c r="L122" s="695"/>
      <c r="M122" s="630"/>
      <c r="N122" s="931"/>
    </row>
    <row r="123" spans="6:14" ht="30" customHeight="1" x14ac:dyDescent="0.25">
      <c r="F123" s="513"/>
      <c r="G123" s="920"/>
      <c r="H123" s="26" t="s">
        <v>416</v>
      </c>
      <c r="I123" s="317">
        <v>6</v>
      </c>
      <c r="J123" s="924"/>
      <c r="K123" s="757"/>
      <c r="L123" s="695"/>
      <c r="M123" s="630"/>
      <c r="N123" s="931"/>
    </row>
    <row r="124" spans="6:14" ht="30" customHeight="1" x14ac:dyDescent="0.25">
      <c r="F124" s="513"/>
      <c r="G124" s="920"/>
      <c r="H124" s="26" t="s">
        <v>417</v>
      </c>
      <c r="I124" s="317">
        <v>9</v>
      </c>
      <c r="J124" s="924"/>
      <c r="K124" s="757"/>
      <c r="L124" s="695"/>
      <c r="M124" s="630"/>
      <c r="N124" s="931"/>
    </row>
    <row r="125" spans="6:14" ht="30" customHeight="1" thickBot="1" x14ac:dyDescent="0.3">
      <c r="F125" s="562"/>
      <c r="G125" s="921"/>
      <c r="H125" s="20" t="s">
        <v>418</v>
      </c>
      <c r="I125" s="306">
        <v>12</v>
      </c>
      <c r="J125" s="925"/>
      <c r="K125" s="758"/>
      <c r="L125" s="699"/>
      <c r="M125" s="631"/>
      <c r="N125" s="932"/>
    </row>
    <row r="126" spans="6:14" ht="21.75" thickBot="1" x14ac:dyDescent="0.4"/>
    <row r="127" spans="6:14" ht="21.75" thickBot="1" x14ac:dyDescent="0.4">
      <c r="G127" s="746" t="s">
        <v>100</v>
      </c>
      <c r="H127" s="747"/>
      <c r="I127" s="748"/>
      <c r="J127" s="746" t="s">
        <v>354</v>
      </c>
      <c r="K127" s="748"/>
      <c r="L127" s="283"/>
      <c r="M127" s="568"/>
      <c r="N127" s="568"/>
    </row>
    <row r="128" spans="6:14" ht="36.75" thickBot="1" x14ac:dyDescent="0.3">
      <c r="F128" s="267" t="s">
        <v>11</v>
      </c>
      <c r="G128" s="263" t="s">
        <v>25</v>
      </c>
      <c r="H128" s="264" t="s">
        <v>7</v>
      </c>
      <c r="I128" s="264" t="s">
        <v>26</v>
      </c>
      <c r="J128" s="264" t="s">
        <v>75</v>
      </c>
      <c r="K128" s="263" t="s">
        <v>79</v>
      </c>
      <c r="L128" s="275" t="s">
        <v>296</v>
      </c>
      <c r="M128" s="271" t="s">
        <v>312</v>
      </c>
      <c r="N128" s="379" t="s">
        <v>34</v>
      </c>
    </row>
    <row r="129" spans="6:14" ht="60" customHeight="1" x14ac:dyDescent="0.25">
      <c r="F129" s="701" t="s">
        <v>88</v>
      </c>
      <c r="G129" s="884" t="s">
        <v>106</v>
      </c>
      <c r="H129" s="911" t="s">
        <v>530</v>
      </c>
      <c r="I129" s="912"/>
      <c r="J129" s="899">
        <v>30</v>
      </c>
      <c r="K129" s="737" t="s">
        <v>431</v>
      </c>
      <c r="L129" s="772">
        <v>30</v>
      </c>
      <c r="M129" s="731">
        <f>L129</f>
        <v>30</v>
      </c>
      <c r="N129" s="917">
        <f>M129*0.2</f>
        <v>6</v>
      </c>
    </row>
    <row r="130" spans="6:14" ht="30" customHeight="1" x14ac:dyDescent="0.25">
      <c r="F130" s="702"/>
      <c r="G130" s="896"/>
      <c r="H130" s="74" t="s">
        <v>516</v>
      </c>
      <c r="I130" s="332">
        <v>0</v>
      </c>
      <c r="J130" s="900"/>
      <c r="K130" s="738"/>
      <c r="L130" s="903"/>
      <c r="M130" s="889"/>
      <c r="N130" s="918"/>
    </row>
    <row r="131" spans="6:14" ht="30" customHeight="1" x14ac:dyDescent="0.25">
      <c r="F131" s="702"/>
      <c r="G131" s="897"/>
      <c r="H131" s="334" t="s">
        <v>84</v>
      </c>
      <c r="I131" s="332">
        <v>20</v>
      </c>
      <c r="J131" s="901"/>
      <c r="K131" s="738"/>
      <c r="L131" s="773"/>
      <c r="M131" s="732"/>
      <c r="N131" s="918"/>
    </row>
    <row r="132" spans="6:14" ht="30" customHeight="1" thickBot="1" x14ac:dyDescent="0.3">
      <c r="F132" s="703"/>
      <c r="G132" s="898"/>
      <c r="H132" s="75" t="s">
        <v>518</v>
      </c>
      <c r="I132" s="345">
        <v>30</v>
      </c>
      <c r="J132" s="902"/>
      <c r="K132" s="739"/>
      <c r="L132" s="774"/>
      <c r="M132" s="733"/>
      <c r="N132" s="919"/>
    </row>
    <row r="133" spans="6:14" ht="21.75" thickBot="1" x14ac:dyDescent="0.4"/>
    <row r="134" spans="6:14" ht="21.75" thickBot="1" x14ac:dyDescent="0.4">
      <c r="G134" s="746" t="s">
        <v>435</v>
      </c>
      <c r="H134" s="747"/>
      <c r="I134" s="748"/>
      <c r="J134" s="746" t="s">
        <v>301</v>
      </c>
      <c r="K134" s="748"/>
      <c r="L134" s="269"/>
      <c r="M134" s="568"/>
      <c r="N134" s="568"/>
    </row>
    <row r="135" spans="6:14" ht="36.75" thickBot="1" x14ac:dyDescent="0.3">
      <c r="F135" s="267" t="s">
        <v>11</v>
      </c>
      <c r="G135" s="263" t="s">
        <v>25</v>
      </c>
      <c r="H135" s="264" t="s">
        <v>7</v>
      </c>
      <c r="I135" s="264" t="s">
        <v>26</v>
      </c>
      <c r="J135" s="264" t="s">
        <v>75</v>
      </c>
      <c r="K135" s="263" t="s">
        <v>79</v>
      </c>
      <c r="L135" s="275" t="s">
        <v>296</v>
      </c>
      <c r="M135" s="271" t="s">
        <v>312</v>
      </c>
      <c r="N135" s="379" t="s">
        <v>34</v>
      </c>
    </row>
    <row r="136" spans="6:14" ht="60" customHeight="1" thickBot="1" x14ac:dyDescent="0.3">
      <c r="F136" s="701" t="s">
        <v>89</v>
      </c>
      <c r="G136" s="884" t="s">
        <v>107</v>
      </c>
      <c r="H136" s="655" t="s">
        <v>430</v>
      </c>
      <c r="I136" s="656"/>
      <c r="J136" s="885">
        <v>30</v>
      </c>
      <c r="K136" s="737" t="s">
        <v>434</v>
      </c>
      <c r="L136" s="767">
        <v>30</v>
      </c>
      <c r="M136" s="731">
        <f>L136</f>
        <v>30</v>
      </c>
      <c r="N136" s="913">
        <f>M136*0.1</f>
        <v>3</v>
      </c>
    </row>
    <row r="137" spans="6:14" ht="30" customHeight="1" x14ac:dyDescent="0.25">
      <c r="F137" s="702"/>
      <c r="G137" s="840"/>
      <c r="H137" s="336" t="s">
        <v>519</v>
      </c>
      <c r="I137" s="320">
        <v>0</v>
      </c>
      <c r="J137" s="886"/>
      <c r="K137" s="738"/>
      <c r="L137" s="888"/>
      <c r="M137" s="889"/>
      <c r="N137" s="914"/>
    </row>
    <row r="138" spans="6:14" ht="30" customHeight="1" x14ac:dyDescent="0.25">
      <c r="F138" s="702"/>
      <c r="G138" s="649"/>
      <c r="H138" s="19" t="s">
        <v>91</v>
      </c>
      <c r="I138" s="305">
        <v>20</v>
      </c>
      <c r="J138" s="886"/>
      <c r="K138" s="744"/>
      <c r="L138" s="730"/>
      <c r="M138" s="732"/>
      <c r="N138" s="915"/>
    </row>
    <row r="139" spans="6:14" ht="30" customHeight="1" thickBot="1" x14ac:dyDescent="0.3">
      <c r="F139" s="703"/>
      <c r="G139" s="651"/>
      <c r="H139" s="262" t="s">
        <v>529</v>
      </c>
      <c r="I139" s="306">
        <v>30</v>
      </c>
      <c r="J139" s="887"/>
      <c r="K139" s="745"/>
      <c r="L139" s="768"/>
      <c r="M139" s="733"/>
      <c r="N139" s="916"/>
    </row>
    <row r="140" spans="6:14" ht="30" customHeight="1" x14ac:dyDescent="0.35"/>
    <row r="141" spans="6:14" x14ac:dyDescent="0.35">
      <c r="J141" s="339"/>
      <c r="K141" s="340" t="s">
        <v>491</v>
      </c>
    </row>
    <row r="142" spans="6:14" x14ac:dyDescent="0.35">
      <c r="J142" s="340"/>
      <c r="K142" s="340"/>
    </row>
    <row r="143" spans="6:14" x14ac:dyDescent="0.35">
      <c r="K143" s="195"/>
    </row>
    <row r="144" spans="6:14" x14ac:dyDescent="0.35">
      <c r="K144" s="195"/>
    </row>
    <row r="145" spans="11:11" x14ac:dyDescent="0.35">
      <c r="K145" s="195"/>
    </row>
    <row r="146" spans="11:11" x14ac:dyDescent="0.35">
      <c r="K146" s="195"/>
    </row>
    <row r="147" spans="11:11" x14ac:dyDescent="0.35">
      <c r="K147" s="195"/>
    </row>
    <row r="148" spans="11:11" x14ac:dyDescent="0.35">
      <c r="K148" s="195"/>
    </row>
  </sheetData>
  <mergeCells count="149">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 ref="G22:I22"/>
    <mergeCell ref="J22:K22"/>
    <mergeCell ref="L22:M22"/>
    <mergeCell ref="F24:F28"/>
    <mergeCell ref="G24:G28"/>
    <mergeCell ref="H24:I24"/>
    <mergeCell ref="J24:J28"/>
    <mergeCell ref="K24:K28"/>
    <mergeCell ref="L24:L28"/>
    <mergeCell ref="M24:M78"/>
    <mergeCell ref="G71:G75"/>
    <mergeCell ref="J71:J75"/>
    <mergeCell ref="L71:L75"/>
    <mergeCell ref="G76:G78"/>
    <mergeCell ref="J76:J78"/>
    <mergeCell ref="L76:L78"/>
    <mergeCell ref="J37:J41"/>
    <mergeCell ref="K37:K41"/>
    <mergeCell ref="L37:L41"/>
    <mergeCell ref="G42:G46"/>
    <mergeCell ref="H42:I42"/>
    <mergeCell ref="J42:J46"/>
    <mergeCell ref="K42:K46"/>
    <mergeCell ref="L42:L46"/>
    <mergeCell ref="N24:N78"/>
    <mergeCell ref="H25:I25"/>
    <mergeCell ref="G29:G36"/>
    <mergeCell ref="H29:I29"/>
    <mergeCell ref="J29:J36"/>
    <mergeCell ref="K29:K36"/>
    <mergeCell ref="L29:L36"/>
    <mergeCell ref="G37:G41"/>
    <mergeCell ref="H37:I37"/>
    <mergeCell ref="H52:I52"/>
    <mergeCell ref="G56:G60"/>
    <mergeCell ref="H56:I56"/>
    <mergeCell ref="J56:J60"/>
    <mergeCell ref="K56:K60"/>
    <mergeCell ref="L56:L60"/>
    <mergeCell ref="H57:I57"/>
    <mergeCell ref="G47:G50"/>
    <mergeCell ref="H47:I47"/>
    <mergeCell ref="J47:J50"/>
    <mergeCell ref="K47:K50"/>
    <mergeCell ref="L47:L50"/>
    <mergeCell ref="G51:G55"/>
    <mergeCell ref="H51:I51"/>
    <mergeCell ref="J51:J55"/>
    <mergeCell ref="K51:K55"/>
    <mergeCell ref="L51:L55"/>
    <mergeCell ref="G61:G70"/>
    <mergeCell ref="H61:I61"/>
    <mergeCell ref="J61:J70"/>
    <mergeCell ref="K61:K70"/>
    <mergeCell ref="L61:L70"/>
    <mergeCell ref="H71:I71"/>
    <mergeCell ref="K71:K78"/>
    <mergeCell ref="H76:I76"/>
    <mergeCell ref="G81:I81"/>
    <mergeCell ref="J81:K81"/>
    <mergeCell ref="L81:N81"/>
    <mergeCell ref="F83:F87"/>
    <mergeCell ref="H83:I83"/>
    <mergeCell ref="J83:J87"/>
    <mergeCell ref="K83:K87"/>
    <mergeCell ref="L83:L87"/>
    <mergeCell ref="M83:M125"/>
    <mergeCell ref="G88:G91"/>
    <mergeCell ref="J88:J91"/>
    <mergeCell ref="L88:L91"/>
    <mergeCell ref="G92:G95"/>
    <mergeCell ref="J92:J95"/>
    <mergeCell ref="L92:L95"/>
    <mergeCell ref="L99:L105"/>
    <mergeCell ref="L106:L112"/>
    <mergeCell ref="L113:L115"/>
    <mergeCell ref="N83:N125"/>
    <mergeCell ref="G84:G87"/>
    <mergeCell ref="H84:I84"/>
    <mergeCell ref="F88:F125"/>
    <mergeCell ref="H88:I88"/>
    <mergeCell ref="K88:K95"/>
    <mergeCell ref="H92:I92"/>
    <mergeCell ref="G96:G98"/>
    <mergeCell ref="H96:I96"/>
    <mergeCell ref="J96:J98"/>
    <mergeCell ref="K96:K98"/>
    <mergeCell ref="L96:L98"/>
    <mergeCell ref="G99:G105"/>
    <mergeCell ref="H99:I99"/>
    <mergeCell ref="J99:J105"/>
    <mergeCell ref="K99:K115"/>
    <mergeCell ref="J116:J125"/>
    <mergeCell ref="K116:K125"/>
    <mergeCell ref="L116:L125"/>
    <mergeCell ref="G127:I127"/>
    <mergeCell ref="J127:K127"/>
    <mergeCell ref="G106:G112"/>
    <mergeCell ref="H106:I106"/>
    <mergeCell ref="J106:J112"/>
    <mergeCell ref="G113:G115"/>
    <mergeCell ref="H113:I113"/>
    <mergeCell ref="J113:J115"/>
    <mergeCell ref="N136:N139"/>
    <mergeCell ref="F29:F55"/>
    <mergeCell ref="F56:F78"/>
    <mergeCell ref="G134:I134"/>
    <mergeCell ref="J134:K134"/>
    <mergeCell ref="M134:N134"/>
    <mergeCell ref="F136:F139"/>
    <mergeCell ref="G136:G139"/>
    <mergeCell ref="H136:I136"/>
    <mergeCell ref="J136:J139"/>
    <mergeCell ref="K136:K139"/>
    <mergeCell ref="L136:L139"/>
    <mergeCell ref="M136:M139"/>
    <mergeCell ref="M127:N127"/>
    <mergeCell ref="F129:F132"/>
    <mergeCell ref="G129:G132"/>
    <mergeCell ref="H129:I129"/>
    <mergeCell ref="J129:J132"/>
    <mergeCell ref="K129:K132"/>
    <mergeCell ref="L129:L132"/>
    <mergeCell ref="M129:M132"/>
    <mergeCell ref="N129:N132"/>
    <mergeCell ref="G116:G125"/>
    <mergeCell ref="H116:I116"/>
  </mergeCells>
  <pageMargins left="0.7" right="0.7" top="0.75" bottom="0.75" header="0.3" footer="0.3"/>
  <pageSetup paperSize="17" scale="4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148"/>
  <sheetViews>
    <sheetView zoomScale="70" zoomScaleNormal="70" workbookViewId="0">
      <selection activeCell="G7" sqref="G7:G19"/>
    </sheetView>
  </sheetViews>
  <sheetFormatPr baseColWidth="10" defaultRowHeight="21" x14ac:dyDescent="0.35"/>
  <cols>
    <col min="2" max="2" width="38.28515625" customWidth="1"/>
    <col min="3" max="3" width="22.7109375" customWidth="1"/>
    <col min="4" max="4" width="17.7109375" style="360" customWidth="1"/>
    <col min="6" max="6" width="18.28515625" style="56" customWidth="1"/>
    <col min="7" max="7" width="35.7109375" customWidth="1"/>
    <col min="8" max="8" width="45.85546875" customWidth="1"/>
    <col min="9" max="9" width="28.7109375" customWidth="1"/>
    <col min="10" max="10" width="16.28515625" style="47" bestFit="1" customWidth="1"/>
    <col min="11" max="11" width="38.140625" customWidth="1"/>
    <col min="12" max="12" width="25.85546875" style="34" customWidth="1"/>
    <col min="13" max="13" width="16.5703125" customWidth="1"/>
    <col min="14" max="14" width="18.140625" customWidth="1"/>
  </cols>
  <sheetData>
    <row r="1" spans="2:15" ht="31.5" x14ac:dyDescent="0.5">
      <c r="F1" s="551" t="s">
        <v>299</v>
      </c>
      <c r="G1" s="551"/>
      <c r="H1" s="551"/>
      <c r="I1" s="551"/>
      <c r="J1" s="551"/>
      <c r="K1" s="551"/>
      <c r="L1" s="551"/>
      <c r="M1" s="551"/>
      <c r="N1" s="551"/>
    </row>
    <row r="2" spans="2:15" ht="21.75" thickBot="1" x14ac:dyDescent="0.4"/>
    <row r="3" spans="2:15" ht="32.25" thickBot="1" x14ac:dyDescent="0.55000000000000004">
      <c r="G3" s="746" t="s">
        <v>355</v>
      </c>
      <c r="H3" s="747"/>
      <c r="I3" s="747"/>
      <c r="J3" s="746" t="s">
        <v>425</v>
      </c>
      <c r="K3" s="748"/>
      <c r="L3" s="269"/>
      <c r="N3" s="374">
        <f>D10</f>
        <v>49.75</v>
      </c>
    </row>
    <row r="4" spans="2:15" ht="21.75" thickBot="1" x14ac:dyDescent="0.4">
      <c r="G4" s="681"/>
      <c r="H4" s="681"/>
      <c r="I4" s="681"/>
      <c r="J4" s="681"/>
      <c r="K4" s="681"/>
    </row>
    <row r="5" spans="2:15" ht="24" thickBot="1" x14ac:dyDescent="0.4">
      <c r="B5" s="287" t="s">
        <v>298</v>
      </c>
      <c r="F5" s="267" t="s">
        <v>11</v>
      </c>
      <c r="G5" s="749" t="s">
        <v>429</v>
      </c>
      <c r="H5" s="750"/>
      <c r="I5" s="751"/>
      <c r="J5" s="644" t="s">
        <v>301</v>
      </c>
      <c r="K5" s="646"/>
      <c r="L5"/>
    </row>
    <row r="6" spans="2:15" ht="44.25" customHeight="1" thickBot="1" x14ac:dyDescent="0.3">
      <c r="B6" s="4" t="s">
        <v>361</v>
      </c>
      <c r="C6" s="288" t="s">
        <v>360</v>
      </c>
      <c r="D6" s="361" t="s">
        <v>34</v>
      </c>
      <c r="F6" s="674" t="s">
        <v>302</v>
      </c>
      <c r="G6" s="48" t="s">
        <v>6</v>
      </c>
      <c r="H6" s="263" t="s">
        <v>7</v>
      </c>
      <c r="I6" s="263" t="s">
        <v>74</v>
      </c>
      <c r="J6" s="264" t="s">
        <v>75</v>
      </c>
      <c r="K6" s="265" t="s">
        <v>79</v>
      </c>
      <c r="L6" s="254" t="s">
        <v>296</v>
      </c>
      <c r="M6" s="266" t="s">
        <v>533</v>
      </c>
      <c r="N6" s="377" t="s">
        <v>42</v>
      </c>
    </row>
    <row r="7" spans="2:15" ht="24.95" customHeight="1" thickBot="1" x14ac:dyDescent="0.3">
      <c r="B7" s="5" t="s">
        <v>357</v>
      </c>
      <c r="C7" s="284">
        <v>0.7</v>
      </c>
      <c r="D7" s="362">
        <f>D17</f>
        <v>43.75</v>
      </c>
      <c r="F7" s="675"/>
      <c r="G7" s="686" t="s">
        <v>8</v>
      </c>
      <c r="H7" s="654" t="s">
        <v>307</v>
      </c>
      <c r="I7" s="654"/>
      <c r="J7" s="654"/>
      <c r="K7" s="654"/>
      <c r="L7" s="654"/>
      <c r="M7" s="629">
        <f>+L8+L16</f>
        <v>4</v>
      </c>
      <c r="N7" s="945">
        <f>M7*0.7</f>
        <v>2.8</v>
      </c>
    </row>
    <row r="8" spans="2:15" ht="24.95" customHeight="1" x14ac:dyDescent="0.25">
      <c r="B8" s="5" t="s">
        <v>358</v>
      </c>
      <c r="C8" s="284">
        <v>0.2</v>
      </c>
      <c r="D8" s="362">
        <f>N129</f>
        <v>4</v>
      </c>
      <c r="F8" s="675"/>
      <c r="G8" s="687"/>
      <c r="H8" s="672" t="s">
        <v>303</v>
      </c>
      <c r="I8" s="817">
        <v>7</v>
      </c>
      <c r="J8" s="828">
        <v>7</v>
      </c>
      <c r="K8" s="756" t="s">
        <v>432</v>
      </c>
      <c r="L8" s="668">
        <v>1</v>
      </c>
      <c r="M8" s="630"/>
      <c r="N8" s="945"/>
      <c r="O8" s="42"/>
    </row>
    <row r="9" spans="2:15" ht="24.95" customHeight="1" thickBot="1" x14ac:dyDescent="0.3">
      <c r="B9" s="5" t="s">
        <v>436</v>
      </c>
      <c r="C9" s="284">
        <v>0.1</v>
      </c>
      <c r="D9" s="362">
        <f>N136</f>
        <v>2</v>
      </c>
      <c r="F9" s="675"/>
      <c r="G9" s="687"/>
      <c r="H9" s="673"/>
      <c r="I9" s="818"/>
      <c r="J9" s="829"/>
      <c r="K9" s="757"/>
      <c r="L9" s="668"/>
      <c r="M9" s="630"/>
      <c r="N9" s="945"/>
      <c r="O9" s="42"/>
    </row>
    <row r="10" spans="2:15" ht="24.95" customHeight="1" thickBot="1" x14ac:dyDescent="0.3">
      <c r="B10" s="286" t="s">
        <v>5</v>
      </c>
      <c r="C10" s="285">
        <v>1</v>
      </c>
      <c r="D10" s="363">
        <f>SUM(D7:D9)</f>
        <v>49.75</v>
      </c>
      <c r="F10" s="675"/>
      <c r="G10" s="687"/>
      <c r="H10" s="673" t="s">
        <v>401</v>
      </c>
      <c r="I10" s="818">
        <v>5</v>
      </c>
      <c r="J10" s="829"/>
      <c r="K10" s="757"/>
      <c r="L10" s="668"/>
      <c r="M10" s="630"/>
      <c r="N10" s="945"/>
      <c r="O10" s="42"/>
    </row>
    <row r="11" spans="2:15" ht="24.95" customHeight="1" thickBot="1" x14ac:dyDescent="0.3">
      <c r="D11" s="364"/>
      <c r="F11" s="675"/>
      <c r="G11" s="687"/>
      <c r="H11" s="673"/>
      <c r="I11" s="818"/>
      <c r="J11" s="829"/>
      <c r="K11" s="757"/>
      <c r="L11" s="668"/>
      <c r="M11" s="630"/>
      <c r="N11" s="945"/>
      <c r="O11" s="42"/>
    </row>
    <row r="12" spans="2:15" ht="30" customHeight="1" thickBot="1" x14ac:dyDescent="0.3">
      <c r="B12" s="23" t="s">
        <v>357</v>
      </c>
      <c r="F12" s="675"/>
      <c r="G12" s="687"/>
      <c r="H12" s="74" t="s">
        <v>305</v>
      </c>
      <c r="I12" s="24">
        <v>3</v>
      </c>
      <c r="J12" s="829"/>
      <c r="K12" s="757"/>
      <c r="L12" s="668"/>
      <c r="M12" s="630"/>
      <c r="N12" s="945"/>
      <c r="O12" s="42"/>
    </row>
    <row r="13" spans="2:15" ht="30" customHeight="1" thickBot="1" x14ac:dyDescent="0.3">
      <c r="B13" s="15" t="s">
        <v>361</v>
      </c>
      <c r="C13" s="289" t="s">
        <v>360</v>
      </c>
      <c r="D13" s="365" t="s">
        <v>34</v>
      </c>
      <c r="F13" s="675"/>
      <c r="G13" s="687"/>
      <c r="H13" s="322" t="s">
        <v>373</v>
      </c>
      <c r="I13" s="27">
        <v>1</v>
      </c>
      <c r="J13" s="829"/>
      <c r="K13" s="757"/>
      <c r="L13" s="668"/>
      <c r="M13" s="630"/>
      <c r="N13" s="945"/>
      <c r="O13" s="42"/>
    </row>
    <row r="14" spans="2:15" ht="30" customHeight="1" thickBot="1" x14ac:dyDescent="0.3">
      <c r="B14" s="11" t="s">
        <v>428</v>
      </c>
      <c r="C14" s="284">
        <v>0.1</v>
      </c>
      <c r="D14" s="362">
        <f>N7</f>
        <v>2.8</v>
      </c>
      <c r="F14" s="675"/>
      <c r="G14" s="687"/>
      <c r="H14" s="75" t="s">
        <v>81</v>
      </c>
      <c r="I14" s="25">
        <v>0</v>
      </c>
      <c r="J14" s="830"/>
      <c r="K14" s="758"/>
      <c r="L14" s="668"/>
      <c r="M14" s="630"/>
      <c r="N14" s="945"/>
    </row>
    <row r="15" spans="2:15" ht="24.95" customHeight="1" thickBot="1" x14ac:dyDescent="0.3">
      <c r="B15" s="11" t="s">
        <v>22</v>
      </c>
      <c r="C15" s="284">
        <v>0.25</v>
      </c>
      <c r="D15" s="362">
        <f>N24</f>
        <v>19.95</v>
      </c>
      <c r="F15" s="675"/>
      <c r="G15" s="687"/>
      <c r="H15" s="655" t="s">
        <v>308</v>
      </c>
      <c r="I15" s="654"/>
      <c r="J15" s="654"/>
      <c r="K15" s="654"/>
      <c r="L15" s="656"/>
      <c r="M15" s="630"/>
      <c r="N15" s="945"/>
    </row>
    <row r="16" spans="2:15" ht="39.950000000000003" customHeight="1" x14ac:dyDescent="0.25">
      <c r="B16" s="11" t="s">
        <v>427</v>
      </c>
      <c r="C16" s="284">
        <v>0.35</v>
      </c>
      <c r="D16" s="362">
        <f>N83</f>
        <v>21</v>
      </c>
      <c r="F16" s="675"/>
      <c r="G16" s="687"/>
      <c r="H16" s="77" t="s">
        <v>138</v>
      </c>
      <c r="I16" s="313">
        <v>7</v>
      </c>
      <c r="J16" s="824">
        <v>7</v>
      </c>
      <c r="K16" s="756" t="s">
        <v>433</v>
      </c>
      <c r="L16" s="668">
        <v>3</v>
      </c>
      <c r="M16" s="630"/>
      <c r="N16" s="945"/>
    </row>
    <row r="17" spans="2:14" ht="39.950000000000003" customHeight="1" thickBot="1" x14ac:dyDescent="0.3">
      <c r="B17" s="324" t="s">
        <v>64</v>
      </c>
      <c r="C17" s="325">
        <f>SUM(C14:C16)</f>
        <v>0.7</v>
      </c>
      <c r="D17" s="366">
        <f>SUM(D14:D16)</f>
        <v>43.75</v>
      </c>
      <c r="F17" s="675"/>
      <c r="G17" s="687"/>
      <c r="H17" s="74" t="s">
        <v>139</v>
      </c>
      <c r="I17" s="24">
        <v>5</v>
      </c>
      <c r="J17" s="825"/>
      <c r="K17" s="757"/>
      <c r="L17" s="668"/>
      <c r="M17" s="630"/>
      <c r="N17" s="945"/>
    </row>
    <row r="18" spans="2:14" ht="39.950000000000003" customHeight="1" x14ac:dyDescent="0.35">
      <c r="B18" s="84"/>
      <c r="C18" s="90"/>
      <c r="D18" s="367"/>
      <c r="F18" s="675"/>
      <c r="G18" s="687"/>
      <c r="H18" s="78" t="s">
        <v>374</v>
      </c>
      <c r="I18" s="27">
        <v>3</v>
      </c>
      <c r="J18" s="826"/>
      <c r="K18" s="757"/>
      <c r="L18" s="668"/>
      <c r="M18" s="630"/>
      <c r="N18" s="945"/>
    </row>
    <row r="19" spans="2:14" ht="30" customHeight="1" thickBot="1" x14ac:dyDescent="0.3">
      <c r="B19" s="293" t="s">
        <v>363</v>
      </c>
      <c r="C19" s="375">
        <f>D10</f>
        <v>49.75</v>
      </c>
      <c r="D19" s="368"/>
      <c r="F19" s="676"/>
      <c r="G19" s="688"/>
      <c r="H19" s="79" t="s">
        <v>81</v>
      </c>
      <c r="I19" s="25">
        <v>0</v>
      </c>
      <c r="J19" s="839"/>
      <c r="K19" s="758"/>
      <c r="L19" s="684"/>
      <c r="M19" s="631"/>
      <c r="N19" s="946"/>
    </row>
    <row r="20" spans="2:14" x14ac:dyDescent="0.35">
      <c r="B20" s="86"/>
      <c r="C20" s="87"/>
      <c r="D20" s="368"/>
    </row>
    <row r="21" spans="2:14" ht="21.75" thickBot="1" x14ac:dyDescent="0.4">
      <c r="B21" s="86"/>
      <c r="C21" s="87"/>
      <c r="D21" s="368"/>
    </row>
    <row r="22" spans="2:14" ht="21.75" thickBot="1" x14ac:dyDescent="0.4">
      <c r="B22" s="88"/>
      <c r="C22" s="89"/>
      <c r="D22" s="369"/>
      <c r="G22" s="754" t="s">
        <v>104</v>
      </c>
      <c r="H22" s="755"/>
      <c r="I22" s="755"/>
      <c r="J22" s="644" t="s">
        <v>327</v>
      </c>
      <c r="K22" s="646"/>
      <c r="L22" s="568"/>
      <c r="M22" s="568"/>
      <c r="N22" s="269"/>
    </row>
    <row r="23" spans="2:14" ht="61.35" customHeight="1" thickBot="1" x14ac:dyDescent="0.3">
      <c r="B23" s="42"/>
      <c r="C23" s="42"/>
      <c r="D23" s="370"/>
      <c r="F23" s="267" t="s">
        <v>11</v>
      </c>
      <c r="G23" s="263" t="s">
        <v>6</v>
      </c>
      <c r="H23" s="263" t="s">
        <v>7</v>
      </c>
      <c r="I23" s="263" t="s">
        <v>74</v>
      </c>
      <c r="J23" s="264" t="s">
        <v>75</v>
      </c>
      <c r="K23" s="263" t="s">
        <v>79</v>
      </c>
      <c r="L23" s="270" t="s">
        <v>296</v>
      </c>
      <c r="M23" s="266" t="s">
        <v>312</v>
      </c>
      <c r="N23" s="378" t="s">
        <v>34</v>
      </c>
    </row>
    <row r="24" spans="2:14" ht="39.950000000000003" customHeight="1" x14ac:dyDescent="0.25">
      <c r="B24" s="92"/>
      <c r="C24" s="42"/>
      <c r="D24" s="371"/>
      <c r="F24" s="512" t="s">
        <v>38</v>
      </c>
      <c r="G24" s="648" t="s">
        <v>368</v>
      </c>
      <c r="H24" s="815" t="s">
        <v>315</v>
      </c>
      <c r="I24" s="816"/>
      <c r="J24" s="834">
        <v>6</v>
      </c>
      <c r="K24" s="756" t="s">
        <v>438</v>
      </c>
      <c r="L24" s="693">
        <v>3</v>
      </c>
      <c r="M24" s="876">
        <f>L24+L29+L37+L42+L47+L51+L56+L61+L71+L76</f>
        <v>28.5</v>
      </c>
      <c r="N24" s="938">
        <f>M24*0.7</f>
        <v>19.95</v>
      </c>
    </row>
    <row r="25" spans="2:14" ht="39.950000000000003" customHeight="1" x14ac:dyDescent="0.25">
      <c r="B25" s="85"/>
      <c r="C25" s="85"/>
      <c r="D25" s="367"/>
      <c r="F25" s="513"/>
      <c r="G25" s="649"/>
      <c r="H25" s="808" t="s">
        <v>128</v>
      </c>
      <c r="I25" s="794"/>
      <c r="J25" s="835"/>
      <c r="K25" s="757"/>
      <c r="L25" s="694"/>
      <c r="M25" s="877"/>
      <c r="N25" s="939"/>
    </row>
    <row r="26" spans="2:14" ht="30" customHeight="1" x14ac:dyDescent="0.25">
      <c r="B26" s="43"/>
      <c r="C26" s="93"/>
      <c r="D26" s="372"/>
      <c r="F26" s="513"/>
      <c r="G26" s="649"/>
      <c r="H26" s="19" t="s">
        <v>53</v>
      </c>
      <c r="I26" s="24">
        <v>5</v>
      </c>
      <c r="J26" s="835"/>
      <c r="K26" s="757"/>
      <c r="L26" s="694"/>
      <c r="M26" s="877"/>
      <c r="N26" s="939"/>
    </row>
    <row r="27" spans="2:14" ht="60" customHeight="1" x14ac:dyDescent="0.25">
      <c r="B27" s="43"/>
      <c r="C27" s="44"/>
      <c r="D27" s="368"/>
      <c r="F27" s="513"/>
      <c r="G27" s="649"/>
      <c r="H27" s="19" t="s">
        <v>437</v>
      </c>
      <c r="I27" s="24">
        <v>3</v>
      </c>
      <c r="J27" s="835"/>
      <c r="K27" s="757"/>
      <c r="L27" s="694"/>
      <c r="M27" s="877"/>
      <c r="N27" s="939"/>
    </row>
    <row r="28" spans="2:14" ht="30" customHeight="1" thickBot="1" x14ac:dyDescent="0.3">
      <c r="B28" s="43"/>
      <c r="C28" s="44"/>
      <c r="D28" s="368"/>
      <c r="F28" s="562"/>
      <c r="G28" s="651"/>
      <c r="H28" s="20" t="s">
        <v>52</v>
      </c>
      <c r="I28" s="25">
        <v>0</v>
      </c>
      <c r="J28" s="836"/>
      <c r="K28" s="758"/>
      <c r="L28" s="699"/>
      <c r="M28" s="877"/>
      <c r="N28" s="939"/>
    </row>
    <row r="29" spans="2:14" ht="57.4" customHeight="1" x14ac:dyDescent="0.25">
      <c r="B29" s="43"/>
      <c r="C29" s="44"/>
      <c r="D29" s="368"/>
      <c r="F29" s="512" t="s">
        <v>39</v>
      </c>
      <c r="G29" s="798" t="s">
        <v>499</v>
      </c>
      <c r="H29" s="807" t="s">
        <v>442</v>
      </c>
      <c r="I29" s="827"/>
      <c r="J29" s="828">
        <v>6</v>
      </c>
      <c r="K29" s="756" t="s">
        <v>484</v>
      </c>
      <c r="L29" s="780">
        <v>1.5</v>
      </c>
      <c r="M29" s="877"/>
      <c r="N29" s="939"/>
    </row>
    <row r="30" spans="2:14" ht="108" x14ac:dyDescent="0.25">
      <c r="B30" s="43"/>
      <c r="C30" s="44"/>
      <c r="D30" s="368"/>
      <c r="F30" s="513"/>
      <c r="G30" s="775"/>
      <c r="H30" s="1" t="s">
        <v>500</v>
      </c>
      <c r="I30" s="331">
        <v>1.5</v>
      </c>
      <c r="J30" s="829"/>
      <c r="K30" s="757"/>
      <c r="L30" s="781"/>
      <c r="M30" s="877"/>
      <c r="N30" s="939"/>
    </row>
    <row r="31" spans="2:14" ht="82.7" customHeight="1" x14ac:dyDescent="0.25">
      <c r="B31" s="43"/>
      <c r="C31" s="44"/>
      <c r="D31" s="368"/>
      <c r="F31" s="513"/>
      <c r="G31" s="775"/>
      <c r="H31" s="1" t="s">
        <v>441</v>
      </c>
      <c r="I31" s="331">
        <v>1.5</v>
      </c>
      <c r="J31" s="829"/>
      <c r="K31" s="757"/>
      <c r="L31" s="781"/>
      <c r="M31" s="877"/>
      <c r="N31" s="939"/>
    </row>
    <row r="32" spans="2:14" ht="71.650000000000006" customHeight="1" x14ac:dyDescent="0.25">
      <c r="B32" s="43"/>
      <c r="C32" s="44"/>
      <c r="D32" s="368"/>
      <c r="F32" s="513"/>
      <c r="G32" s="775"/>
      <c r="H32" s="1" t="s">
        <v>440</v>
      </c>
      <c r="I32" s="331">
        <v>1.5</v>
      </c>
      <c r="J32" s="829"/>
      <c r="K32" s="757"/>
      <c r="L32" s="781"/>
      <c r="M32" s="877"/>
      <c r="N32" s="939"/>
    </row>
    <row r="33" spans="2:14" ht="50.1" customHeight="1" x14ac:dyDescent="0.25">
      <c r="B33" s="43"/>
      <c r="C33" s="44"/>
      <c r="D33" s="368"/>
      <c r="F33" s="513"/>
      <c r="G33" s="775"/>
      <c r="H33" s="1" t="s">
        <v>520</v>
      </c>
      <c r="I33" s="331">
        <v>1.5</v>
      </c>
      <c r="J33" s="829"/>
      <c r="K33" s="757"/>
      <c r="L33" s="781"/>
      <c r="M33" s="877"/>
      <c r="N33" s="939"/>
    </row>
    <row r="34" spans="2:14" ht="30" customHeight="1" x14ac:dyDescent="0.25">
      <c r="B34" s="43"/>
      <c r="C34" s="44"/>
      <c r="D34" s="368"/>
      <c r="F34" s="513"/>
      <c r="G34" s="775"/>
      <c r="H34" s="327" t="s">
        <v>416</v>
      </c>
      <c r="I34" s="331">
        <v>3</v>
      </c>
      <c r="J34" s="829"/>
      <c r="K34" s="757"/>
      <c r="L34" s="781"/>
      <c r="M34" s="877"/>
      <c r="N34" s="939"/>
    </row>
    <row r="35" spans="2:14" ht="30" customHeight="1" x14ac:dyDescent="0.25">
      <c r="B35" s="43"/>
      <c r="C35" s="44"/>
      <c r="D35" s="368"/>
      <c r="F35" s="513"/>
      <c r="G35" s="775"/>
      <c r="H35" s="26" t="s">
        <v>417</v>
      </c>
      <c r="I35" s="331">
        <v>4.5</v>
      </c>
      <c r="J35" s="829"/>
      <c r="K35" s="757"/>
      <c r="L35" s="781"/>
      <c r="M35" s="877"/>
      <c r="N35" s="939"/>
    </row>
    <row r="36" spans="2:14" ht="30" customHeight="1" thickBot="1" x14ac:dyDescent="0.3">
      <c r="B36" s="43"/>
      <c r="C36" s="44"/>
      <c r="D36" s="368"/>
      <c r="F36" s="513"/>
      <c r="G36" s="775"/>
      <c r="H36" s="26" t="s">
        <v>418</v>
      </c>
      <c r="I36" s="331">
        <v>6</v>
      </c>
      <c r="J36" s="829"/>
      <c r="K36" s="757"/>
      <c r="L36" s="781"/>
      <c r="M36" s="877"/>
      <c r="N36" s="939"/>
    </row>
    <row r="37" spans="2:14" ht="60" customHeight="1" x14ac:dyDescent="0.25">
      <c r="B37" s="43"/>
      <c r="C37" s="44"/>
      <c r="D37" s="368"/>
      <c r="F37" s="513"/>
      <c r="G37" s="798" t="s">
        <v>456</v>
      </c>
      <c r="H37" s="807" t="s">
        <v>461</v>
      </c>
      <c r="I37" s="827"/>
      <c r="J37" s="828">
        <v>6</v>
      </c>
      <c r="K37" s="756" t="s">
        <v>485</v>
      </c>
      <c r="L37" s="780">
        <v>1</v>
      </c>
      <c r="M37" s="877"/>
      <c r="N37" s="939"/>
    </row>
    <row r="38" spans="2:14" ht="30" customHeight="1" x14ac:dyDescent="0.25">
      <c r="B38" s="43"/>
      <c r="C38" s="44"/>
      <c r="D38" s="368"/>
      <c r="F38" s="513"/>
      <c r="G38" s="775"/>
      <c r="H38" s="19" t="s">
        <v>458</v>
      </c>
      <c r="I38" s="331" t="s">
        <v>98</v>
      </c>
      <c r="J38" s="829"/>
      <c r="K38" s="757"/>
      <c r="L38" s="781"/>
      <c r="M38" s="877"/>
      <c r="N38" s="939"/>
    </row>
    <row r="39" spans="2:14" ht="30" customHeight="1" x14ac:dyDescent="0.25">
      <c r="B39" s="43"/>
      <c r="C39" s="44"/>
      <c r="D39" s="368"/>
      <c r="F39" s="513"/>
      <c r="G39" s="775"/>
      <c r="H39" s="328" t="s">
        <v>464</v>
      </c>
      <c r="I39" s="331">
        <v>1</v>
      </c>
      <c r="J39" s="829"/>
      <c r="K39" s="757"/>
      <c r="L39" s="781"/>
      <c r="M39" s="877"/>
      <c r="N39" s="939"/>
    </row>
    <row r="40" spans="2:14" ht="30" customHeight="1" x14ac:dyDescent="0.25">
      <c r="B40" s="43"/>
      <c r="C40" s="44"/>
      <c r="D40" s="368"/>
      <c r="F40" s="513"/>
      <c r="G40" s="775"/>
      <c r="H40" s="328" t="s">
        <v>465</v>
      </c>
      <c r="I40" s="332">
        <v>3</v>
      </c>
      <c r="J40" s="829"/>
      <c r="K40" s="757"/>
      <c r="L40" s="781"/>
      <c r="M40" s="877"/>
      <c r="N40" s="939"/>
    </row>
    <row r="41" spans="2:14" ht="30" customHeight="1" thickBot="1" x14ac:dyDescent="0.3">
      <c r="B41" s="43"/>
      <c r="C41" s="44"/>
      <c r="D41" s="368"/>
      <c r="F41" s="513"/>
      <c r="G41" s="776"/>
      <c r="H41" s="329" t="s">
        <v>466</v>
      </c>
      <c r="I41" s="333">
        <v>5</v>
      </c>
      <c r="J41" s="830"/>
      <c r="K41" s="758"/>
      <c r="L41" s="782"/>
      <c r="M41" s="877"/>
      <c r="N41" s="939"/>
    </row>
    <row r="42" spans="2:14" ht="69.95" customHeight="1" x14ac:dyDescent="0.25">
      <c r="B42" s="95"/>
      <c r="C42" s="96"/>
      <c r="D42" s="367"/>
      <c r="F42" s="513"/>
      <c r="G42" s="648" t="s">
        <v>439</v>
      </c>
      <c r="H42" s="806" t="s">
        <v>470</v>
      </c>
      <c r="I42" s="807"/>
      <c r="J42" s="834">
        <v>6</v>
      </c>
      <c r="K42" s="756" t="s">
        <v>483</v>
      </c>
      <c r="L42" s="693">
        <v>3</v>
      </c>
      <c r="M42" s="877"/>
      <c r="N42" s="939"/>
    </row>
    <row r="43" spans="2:14" ht="30" customHeight="1" x14ac:dyDescent="0.25">
      <c r="B43" s="95"/>
      <c r="C43" s="96"/>
      <c r="D43" s="367"/>
      <c r="F43" s="513"/>
      <c r="G43" s="840"/>
      <c r="H43" s="328" t="s">
        <v>70</v>
      </c>
      <c r="I43" s="323">
        <v>0</v>
      </c>
      <c r="J43" s="841"/>
      <c r="K43" s="757"/>
      <c r="L43" s="809"/>
      <c r="M43" s="877"/>
      <c r="N43" s="939"/>
    </row>
    <row r="44" spans="2:14" ht="80.099999999999994" customHeight="1" x14ac:dyDescent="0.25">
      <c r="B44" s="42"/>
      <c r="C44" s="42"/>
      <c r="D44" s="371"/>
      <c r="F44" s="513"/>
      <c r="G44" s="649"/>
      <c r="H44" s="19" t="s">
        <v>468</v>
      </c>
      <c r="I44" s="24">
        <v>3</v>
      </c>
      <c r="J44" s="835"/>
      <c r="K44" s="757"/>
      <c r="L44" s="694"/>
      <c r="M44" s="877"/>
      <c r="N44" s="939"/>
    </row>
    <row r="45" spans="2:14" ht="80.099999999999994" customHeight="1" x14ac:dyDescent="0.25">
      <c r="B45" s="42"/>
      <c r="C45" s="42"/>
      <c r="D45" s="371"/>
      <c r="F45" s="513"/>
      <c r="G45" s="650"/>
      <c r="H45" s="28" t="s">
        <v>469</v>
      </c>
      <c r="I45" s="27">
        <v>3</v>
      </c>
      <c r="J45" s="842"/>
      <c r="K45" s="757"/>
      <c r="L45" s="695"/>
      <c r="M45" s="877"/>
      <c r="N45" s="939"/>
    </row>
    <row r="46" spans="2:14" ht="30" customHeight="1" thickBot="1" x14ac:dyDescent="0.3">
      <c r="B46" s="42"/>
      <c r="C46" s="42"/>
      <c r="D46" s="371"/>
      <c r="F46" s="513"/>
      <c r="G46" s="650"/>
      <c r="H46" s="26" t="s">
        <v>471</v>
      </c>
      <c r="I46" s="27">
        <v>6</v>
      </c>
      <c r="J46" s="842"/>
      <c r="K46" s="757"/>
      <c r="L46" s="695"/>
      <c r="M46" s="877"/>
      <c r="N46" s="939"/>
    </row>
    <row r="47" spans="2:14" ht="50.1" customHeight="1" x14ac:dyDescent="0.25">
      <c r="B47" s="42"/>
      <c r="C47" s="42"/>
      <c r="D47" s="371"/>
      <c r="F47" s="513"/>
      <c r="G47" s="821" t="s">
        <v>317</v>
      </c>
      <c r="H47" s="806" t="s">
        <v>472</v>
      </c>
      <c r="I47" s="807"/>
      <c r="J47" s="834">
        <v>6</v>
      </c>
      <c r="K47" s="756" t="s">
        <v>479</v>
      </c>
      <c r="L47" s="693">
        <v>3</v>
      </c>
      <c r="M47" s="877"/>
      <c r="N47" s="939"/>
    </row>
    <row r="48" spans="2:14" ht="50.1" customHeight="1" x14ac:dyDescent="0.25">
      <c r="B48" s="42"/>
      <c r="C48" s="42"/>
      <c r="D48" s="371"/>
      <c r="F48" s="513"/>
      <c r="G48" s="822"/>
      <c r="H48" s="19" t="s">
        <v>522</v>
      </c>
      <c r="I48" s="24">
        <v>6</v>
      </c>
      <c r="J48" s="835"/>
      <c r="K48" s="757"/>
      <c r="L48" s="694"/>
      <c r="M48" s="877"/>
      <c r="N48" s="939"/>
    </row>
    <row r="49" spans="2:14" ht="50.1" customHeight="1" x14ac:dyDescent="0.25">
      <c r="B49" s="42"/>
      <c r="C49" s="42"/>
      <c r="D49" s="371"/>
      <c r="F49" s="513"/>
      <c r="G49" s="822"/>
      <c r="H49" s="19" t="s">
        <v>463</v>
      </c>
      <c r="I49" s="24">
        <v>3</v>
      </c>
      <c r="J49" s="835"/>
      <c r="K49" s="757"/>
      <c r="L49" s="694"/>
      <c r="M49" s="877"/>
      <c r="N49" s="939"/>
    </row>
    <row r="50" spans="2:14" ht="30" customHeight="1" thickBot="1" x14ac:dyDescent="0.3">
      <c r="B50" s="42"/>
      <c r="C50" s="42"/>
      <c r="D50" s="371"/>
      <c r="F50" s="513"/>
      <c r="G50" s="823"/>
      <c r="H50" s="28" t="s">
        <v>44</v>
      </c>
      <c r="I50" s="27">
        <v>0</v>
      </c>
      <c r="J50" s="836"/>
      <c r="K50" s="758"/>
      <c r="L50" s="695"/>
      <c r="M50" s="877"/>
      <c r="N50" s="939"/>
    </row>
    <row r="51" spans="2:14" ht="50.1" customHeight="1" x14ac:dyDescent="0.25">
      <c r="B51" s="42"/>
      <c r="C51" s="42"/>
      <c r="D51" s="371"/>
      <c r="F51" s="513"/>
      <c r="G51" s="648" t="s">
        <v>318</v>
      </c>
      <c r="H51" s="806" t="s">
        <v>377</v>
      </c>
      <c r="I51" s="807"/>
      <c r="J51" s="834">
        <v>6</v>
      </c>
      <c r="K51" s="756" t="s">
        <v>480</v>
      </c>
      <c r="L51" s="693">
        <v>3</v>
      </c>
      <c r="M51" s="877"/>
      <c r="N51" s="939"/>
    </row>
    <row r="52" spans="2:14" ht="50.1" customHeight="1" x14ac:dyDescent="0.25">
      <c r="B52" s="42"/>
      <c r="C52" s="42"/>
      <c r="D52" s="371"/>
      <c r="F52" s="513"/>
      <c r="G52" s="649"/>
      <c r="H52" s="808" t="s">
        <v>378</v>
      </c>
      <c r="I52" s="794"/>
      <c r="J52" s="835"/>
      <c r="K52" s="757"/>
      <c r="L52" s="694"/>
      <c r="M52" s="877"/>
      <c r="N52" s="939"/>
    </row>
    <row r="53" spans="2:14" ht="30" customHeight="1" x14ac:dyDescent="0.25">
      <c r="B53" s="42"/>
      <c r="C53" s="42"/>
      <c r="D53" s="371"/>
      <c r="F53" s="513"/>
      <c r="G53" s="649"/>
      <c r="H53" s="1" t="s">
        <v>46</v>
      </c>
      <c r="I53" s="24">
        <v>6</v>
      </c>
      <c r="J53" s="835"/>
      <c r="K53" s="757"/>
      <c r="L53" s="694"/>
      <c r="M53" s="877"/>
      <c r="N53" s="939"/>
    </row>
    <row r="54" spans="2:14" ht="60" customHeight="1" x14ac:dyDescent="0.25">
      <c r="B54" s="42"/>
      <c r="C54" s="42"/>
      <c r="D54" s="371"/>
      <c r="F54" s="513"/>
      <c r="G54" s="650"/>
      <c r="H54" s="19" t="s">
        <v>521</v>
      </c>
      <c r="I54" s="27">
        <v>3</v>
      </c>
      <c r="J54" s="842"/>
      <c r="K54" s="757"/>
      <c r="L54" s="695"/>
      <c r="M54" s="877"/>
      <c r="N54" s="939"/>
    </row>
    <row r="55" spans="2:14" ht="30" customHeight="1" thickBot="1" x14ac:dyDescent="0.3">
      <c r="B55" s="42"/>
      <c r="C55" s="42"/>
      <c r="D55" s="371"/>
      <c r="F55" s="513"/>
      <c r="G55" s="651"/>
      <c r="H55" s="20" t="s">
        <v>70</v>
      </c>
      <c r="I55" s="25">
        <v>0</v>
      </c>
      <c r="J55" s="836"/>
      <c r="K55" s="758"/>
      <c r="L55" s="699"/>
      <c r="M55" s="877"/>
      <c r="N55" s="939"/>
    </row>
    <row r="56" spans="2:14" ht="50.1" customHeight="1" x14ac:dyDescent="0.25">
      <c r="B56" s="42"/>
      <c r="C56" s="42"/>
      <c r="D56" s="371"/>
      <c r="F56" s="513" t="s">
        <v>39</v>
      </c>
      <c r="G56" s="648" t="s">
        <v>325</v>
      </c>
      <c r="H56" s="806" t="s">
        <v>19</v>
      </c>
      <c r="I56" s="807"/>
      <c r="J56" s="824">
        <v>9</v>
      </c>
      <c r="K56" s="756" t="s">
        <v>481</v>
      </c>
      <c r="L56" s="831">
        <v>7</v>
      </c>
      <c r="M56" s="877"/>
      <c r="N56" s="939"/>
    </row>
    <row r="57" spans="2:14" ht="50.1" customHeight="1" x14ac:dyDescent="0.25">
      <c r="F57" s="513"/>
      <c r="G57" s="649"/>
      <c r="H57" s="808" t="s">
        <v>457</v>
      </c>
      <c r="I57" s="794"/>
      <c r="J57" s="825"/>
      <c r="K57" s="757"/>
      <c r="L57" s="832"/>
      <c r="M57" s="877"/>
      <c r="N57" s="939"/>
    </row>
    <row r="58" spans="2:14" ht="30" customHeight="1" x14ac:dyDescent="0.25">
      <c r="F58" s="513"/>
      <c r="G58" s="649"/>
      <c r="H58" s="1" t="s">
        <v>408</v>
      </c>
      <c r="I58" s="24">
        <v>9</v>
      </c>
      <c r="J58" s="825"/>
      <c r="K58" s="757"/>
      <c r="L58" s="832"/>
      <c r="M58" s="877"/>
      <c r="N58" s="939"/>
    </row>
    <row r="59" spans="2:14" ht="30" customHeight="1" x14ac:dyDescent="0.25">
      <c r="F59" s="513"/>
      <c r="G59" s="650"/>
      <c r="H59" s="1" t="s">
        <v>409</v>
      </c>
      <c r="I59" s="24">
        <v>7</v>
      </c>
      <c r="J59" s="826"/>
      <c r="K59" s="757"/>
      <c r="L59" s="833"/>
      <c r="M59" s="877"/>
      <c r="N59" s="939"/>
    </row>
    <row r="60" spans="2:14" ht="30" customHeight="1" thickBot="1" x14ac:dyDescent="0.3">
      <c r="F60" s="513"/>
      <c r="G60" s="651"/>
      <c r="H60" s="276" t="s">
        <v>70</v>
      </c>
      <c r="I60" s="312">
        <v>0</v>
      </c>
      <c r="J60" s="826"/>
      <c r="K60" s="758"/>
      <c r="L60" s="833"/>
      <c r="M60" s="877"/>
      <c r="N60" s="939"/>
    </row>
    <row r="61" spans="2:14" ht="50.1" customHeight="1" x14ac:dyDescent="0.25">
      <c r="F61" s="513"/>
      <c r="G61" s="798" t="s">
        <v>503</v>
      </c>
      <c r="H61" s="807" t="s">
        <v>473</v>
      </c>
      <c r="I61" s="827"/>
      <c r="J61" s="828">
        <v>10</v>
      </c>
      <c r="K61" s="756" t="s">
        <v>482</v>
      </c>
      <c r="L61" s="780">
        <v>2</v>
      </c>
      <c r="M61" s="877"/>
      <c r="N61" s="939"/>
    </row>
    <row r="62" spans="2:14" ht="50.1" customHeight="1" x14ac:dyDescent="0.25">
      <c r="F62" s="513"/>
      <c r="G62" s="775"/>
      <c r="H62" s="1" t="s">
        <v>474</v>
      </c>
      <c r="I62" s="337">
        <v>2</v>
      </c>
      <c r="J62" s="829"/>
      <c r="K62" s="757"/>
      <c r="L62" s="781"/>
      <c r="M62" s="877"/>
      <c r="N62" s="939"/>
    </row>
    <row r="63" spans="2:14" ht="30" customHeight="1" x14ac:dyDescent="0.25">
      <c r="F63" s="513"/>
      <c r="G63" s="775"/>
      <c r="H63" s="1" t="s">
        <v>475</v>
      </c>
      <c r="I63" s="335">
        <v>2</v>
      </c>
      <c r="J63" s="829"/>
      <c r="K63" s="757"/>
      <c r="L63" s="781"/>
      <c r="M63" s="877"/>
      <c r="N63" s="939"/>
    </row>
    <row r="64" spans="2:14" ht="50.1" customHeight="1" x14ac:dyDescent="0.25">
      <c r="F64" s="513"/>
      <c r="G64" s="775"/>
      <c r="H64" s="1" t="s">
        <v>476</v>
      </c>
      <c r="I64" s="331">
        <v>2</v>
      </c>
      <c r="J64" s="829"/>
      <c r="K64" s="757"/>
      <c r="L64" s="781"/>
      <c r="M64" s="878"/>
      <c r="N64" s="940"/>
    </row>
    <row r="65" spans="6:14" ht="50.1" customHeight="1" x14ac:dyDescent="0.25">
      <c r="F65" s="513"/>
      <c r="G65" s="775"/>
      <c r="H65" s="336" t="s">
        <v>477</v>
      </c>
      <c r="I65" s="331">
        <v>2</v>
      </c>
      <c r="J65" s="829"/>
      <c r="K65" s="757"/>
      <c r="L65" s="781"/>
      <c r="M65" s="878"/>
      <c r="N65" s="940"/>
    </row>
    <row r="66" spans="6:14" ht="50.1" customHeight="1" x14ac:dyDescent="0.25">
      <c r="F66" s="513"/>
      <c r="G66" s="775"/>
      <c r="H66" s="1" t="s">
        <v>478</v>
      </c>
      <c r="I66" s="331">
        <v>2</v>
      </c>
      <c r="J66" s="829"/>
      <c r="K66" s="757"/>
      <c r="L66" s="781"/>
      <c r="M66" s="878"/>
      <c r="N66" s="940"/>
    </row>
    <row r="67" spans="6:14" ht="30" customHeight="1" x14ac:dyDescent="0.25">
      <c r="F67" s="513"/>
      <c r="G67" s="775"/>
      <c r="H67" s="26" t="s">
        <v>416</v>
      </c>
      <c r="I67" s="331">
        <v>4</v>
      </c>
      <c r="J67" s="829"/>
      <c r="K67" s="757"/>
      <c r="L67" s="781"/>
      <c r="M67" s="878"/>
      <c r="N67" s="940"/>
    </row>
    <row r="68" spans="6:14" ht="30" customHeight="1" x14ac:dyDescent="0.25">
      <c r="F68" s="513"/>
      <c r="G68" s="775"/>
      <c r="H68" s="26" t="s">
        <v>417</v>
      </c>
      <c r="I68" s="331">
        <v>6</v>
      </c>
      <c r="J68" s="829"/>
      <c r="K68" s="757"/>
      <c r="L68" s="781"/>
      <c r="M68" s="878"/>
      <c r="N68" s="940"/>
    </row>
    <row r="69" spans="6:14" ht="30" customHeight="1" x14ac:dyDescent="0.25">
      <c r="F69" s="513"/>
      <c r="G69" s="775"/>
      <c r="H69" s="26" t="s">
        <v>488</v>
      </c>
      <c r="I69" s="331">
        <v>8</v>
      </c>
      <c r="J69" s="829"/>
      <c r="K69" s="757"/>
      <c r="L69" s="781"/>
      <c r="M69" s="878"/>
      <c r="N69" s="940"/>
    </row>
    <row r="70" spans="6:14" ht="30" customHeight="1" thickBot="1" x14ac:dyDescent="0.3">
      <c r="F70" s="513"/>
      <c r="G70" s="775"/>
      <c r="H70" s="26" t="s">
        <v>490</v>
      </c>
      <c r="I70" s="382">
        <v>10</v>
      </c>
      <c r="J70" s="830"/>
      <c r="K70" s="758"/>
      <c r="L70" s="782"/>
      <c r="M70" s="878"/>
      <c r="N70" s="940"/>
    </row>
    <row r="71" spans="6:14" ht="50.1" customHeight="1" x14ac:dyDescent="0.25">
      <c r="F71" s="675"/>
      <c r="G71" s="928" t="s">
        <v>534</v>
      </c>
      <c r="H71" s="808" t="s">
        <v>494</v>
      </c>
      <c r="I71" s="794"/>
      <c r="J71" s="824">
        <v>6</v>
      </c>
      <c r="K71" s="935" t="s">
        <v>497</v>
      </c>
      <c r="L71" s="780">
        <v>2</v>
      </c>
      <c r="M71" s="942"/>
      <c r="N71" s="940"/>
    </row>
    <row r="72" spans="6:14" ht="30" customHeight="1" x14ac:dyDescent="0.25">
      <c r="F72" s="675"/>
      <c r="G72" s="928"/>
      <c r="H72" s="19" t="s">
        <v>493</v>
      </c>
      <c r="I72" s="24" t="s">
        <v>98</v>
      </c>
      <c r="J72" s="825"/>
      <c r="K72" s="936"/>
      <c r="L72" s="781"/>
      <c r="M72" s="942"/>
      <c r="N72" s="940"/>
    </row>
    <row r="73" spans="6:14" ht="30" customHeight="1" x14ac:dyDescent="0.25">
      <c r="F73" s="675"/>
      <c r="G73" s="928"/>
      <c r="H73" s="19" t="s">
        <v>504</v>
      </c>
      <c r="I73" s="24">
        <v>2</v>
      </c>
      <c r="J73" s="825"/>
      <c r="K73" s="936"/>
      <c r="L73" s="781"/>
      <c r="M73" s="942"/>
      <c r="N73" s="940"/>
    </row>
    <row r="74" spans="6:14" ht="30" customHeight="1" x14ac:dyDescent="0.25">
      <c r="F74" s="675"/>
      <c r="G74" s="928"/>
      <c r="H74" s="19" t="s">
        <v>505</v>
      </c>
      <c r="I74" s="24">
        <v>4</v>
      </c>
      <c r="J74" s="825"/>
      <c r="K74" s="936"/>
      <c r="L74" s="781"/>
      <c r="M74" s="942"/>
      <c r="N74" s="940"/>
    </row>
    <row r="75" spans="6:14" ht="30" customHeight="1" thickBot="1" x14ac:dyDescent="0.3">
      <c r="F75" s="675"/>
      <c r="G75" s="928"/>
      <c r="H75" s="19" t="s">
        <v>523</v>
      </c>
      <c r="I75" s="24">
        <v>6</v>
      </c>
      <c r="J75" s="825"/>
      <c r="K75" s="936"/>
      <c r="L75" s="781"/>
      <c r="M75" s="942"/>
      <c r="N75" s="940"/>
    </row>
    <row r="76" spans="6:14" ht="50.1" customHeight="1" x14ac:dyDescent="0.25">
      <c r="F76" s="675"/>
      <c r="G76" s="928" t="s">
        <v>535</v>
      </c>
      <c r="H76" s="808" t="s">
        <v>495</v>
      </c>
      <c r="I76" s="794"/>
      <c r="J76" s="825">
        <v>3</v>
      </c>
      <c r="K76" s="936"/>
      <c r="L76" s="780">
        <v>3</v>
      </c>
      <c r="M76" s="942"/>
      <c r="N76" s="940"/>
    </row>
    <row r="77" spans="6:14" ht="30" customHeight="1" x14ac:dyDescent="0.25">
      <c r="F77" s="675"/>
      <c r="G77" s="928"/>
      <c r="H77" s="19" t="s">
        <v>496</v>
      </c>
      <c r="I77" s="24" t="s">
        <v>98</v>
      </c>
      <c r="J77" s="825"/>
      <c r="K77" s="936"/>
      <c r="L77" s="781"/>
      <c r="M77" s="942"/>
      <c r="N77" s="940"/>
    </row>
    <row r="78" spans="6:14" ht="50.1" customHeight="1" thickBot="1" x14ac:dyDescent="0.3">
      <c r="F78" s="676"/>
      <c r="G78" s="928"/>
      <c r="H78" s="19" t="s">
        <v>524</v>
      </c>
      <c r="I78" s="24">
        <v>3</v>
      </c>
      <c r="J78" s="839"/>
      <c r="K78" s="937"/>
      <c r="L78" s="782"/>
      <c r="M78" s="943"/>
      <c r="N78" s="941"/>
    </row>
    <row r="79" spans="6:14" ht="16.5" customHeight="1" x14ac:dyDescent="0.35"/>
    <row r="80" spans="6:14" ht="16.5" customHeight="1" thickBot="1" x14ac:dyDescent="0.4"/>
    <row r="81" spans="6:14" ht="23.25" customHeight="1" thickBot="1" x14ac:dyDescent="0.4">
      <c r="G81" s="754" t="s">
        <v>328</v>
      </c>
      <c r="H81" s="755"/>
      <c r="I81" s="755"/>
      <c r="J81" s="644" t="s">
        <v>426</v>
      </c>
      <c r="K81" s="646"/>
      <c r="L81" s="568"/>
      <c r="M81" s="568"/>
      <c r="N81" s="568"/>
    </row>
    <row r="82" spans="6:14" ht="39" customHeight="1" thickBot="1" x14ac:dyDescent="0.3">
      <c r="F82" s="267" t="s">
        <v>11</v>
      </c>
      <c r="G82" s="264" t="s">
        <v>25</v>
      </c>
      <c r="H82" s="264" t="s">
        <v>7</v>
      </c>
      <c r="I82" s="264" t="s">
        <v>26</v>
      </c>
      <c r="J82" s="264" t="s">
        <v>75</v>
      </c>
      <c r="K82" s="265" t="s">
        <v>79</v>
      </c>
      <c r="L82" s="275" t="s">
        <v>296</v>
      </c>
      <c r="M82" s="271" t="s">
        <v>312</v>
      </c>
      <c r="N82" s="379" t="s">
        <v>34</v>
      </c>
    </row>
    <row r="83" spans="6:14" ht="50.1" customHeight="1" x14ac:dyDescent="0.25">
      <c r="F83" s="512" t="s">
        <v>38</v>
      </c>
      <c r="G83" s="41" t="s">
        <v>13</v>
      </c>
      <c r="H83" s="806" t="s">
        <v>455</v>
      </c>
      <c r="I83" s="807"/>
      <c r="J83" s="828">
        <v>5</v>
      </c>
      <c r="K83" s="756" t="s">
        <v>532</v>
      </c>
      <c r="L83" s="780">
        <v>3</v>
      </c>
      <c r="M83" s="629">
        <f>L83+L88+L92+L96+L99+L106+L113+L116</f>
        <v>30</v>
      </c>
      <c r="N83" s="930">
        <f>M83*0.7</f>
        <v>21</v>
      </c>
    </row>
    <row r="84" spans="6:14" ht="27" customHeight="1" x14ac:dyDescent="0.25">
      <c r="F84" s="513"/>
      <c r="G84" s="649" t="s">
        <v>365</v>
      </c>
      <c r="H84" s="808" t="s">
        <v>128</v>
      </c>
      <c r="I84" s="794"/>
      <c r="J84" s="829"/>
      <c r="K84" s="757"/>
      <c r="L84" s="781"/>
      <c r="M84" s="630"/>
      <c r="N84" s="931"/>
    </row>
    <row r="85" spans="6:14" ht="30" customHeight="1" x14ac:dyDescent="0.25">
      <c r="F85" s="513"/>
      <c r="G85" s="649"/>
      <c r="H85" s="1" t="s">
        <v>55</v>
      </c>
      <c r="I85" s="305">
        <v>5</v>
      </c>
      <c r="J85" s="829"/>
      <c r="K85" s="757"/>
      <c r="L85" s="781"/>
      <c r="M85" s="630"/>
      <c r="N85" s="931"/>
    </row>
    <row r="86" spans="6:14" ht="50.1" customHeight="1" x14ac:dyDescent="0.25">
      <c r="F86" s="513"/>
      <c r="G86" s="649"/>
      <c r="H86" s="19" t="s">
        <v>531</v>
      </c>
      <c r="I86" s="305">
        <v>3</v>
      </c>
      <c r="J86" s="829"/>
      <c r="K86" s="757"/>
      <c r="L86" s="781"/>
      <c r="M86" s="630"/>
      <c r="N86" s="931"/>
    </row>
    <row r="87" spans="6:14" ht="30" customHeight="1" thickBot="1" x14ac:dyDescent="0.3">
      <c r="F87" s="513"/>
      <c r="G87" s="649"/>
      <c r="H87" s="1" t="s">
        <v>56</v>
      </c>
      <c r="I87" s="305">
        <v>0</v>
      </c>
      <c r="J87" s="829"/>
      <c r="K87" s="757"/>
      <c r="L87" s="781"/>
      <c r="M87" s="630"/>
      <c r="N87" s="931"/>
    </row>
    <row r="88" spans="6:14" ht="50.1" customHeight="1" x14ac:dyDescent="0.25">
      <c r="F88" s="512" t="s">
        <v>39</v>
      </c>
      <c r="G88" s="649" t="s">
        <v>536</v>
      </c>
      <c r="H88" s="806" t="s">
        <v>506</v>
      </c>
      <c r="I88" s="807"/>
      <c r="J88" s="928">
        <v>6</v>
      </c>
      <c r="K88" s="933" t="s">
        <v>467</v>
      </c>
      <c r="L88" s="780">
        <v>3</v>
      </c>
      <c r="M88" s="927"/>
      <c r="N88" s="931"/>
    </row>
    <row r="89" spans="6:14" ht="30" customHeight="1" x14ac:dyDescent="0.25">
      <c r="F89" s="513"/>
      <c r="G89" s="649"/>
      <c r="H89" s="1" t="s">
        <v>392</v>
      </c>
      <c r="I89" s="305">
        <v>6</v>
      </c>
      <c r="J89" s="928"/>
      <c r="K89" s="934"/>
      <c r="L89" s="781"/>
      <c r="M89" s="927"/>
      <c r="N89" s="931"/>
    </row>
    <row r="90" spans="6:14" ht="30" customHeight="1" x14ac:dyDescent="0.25">
      <c r="F90" s="513"/>
      <c r="G90" s="649"/>
      <c r="H90" s="19" t="s">
        <v>334</v>
      </c>
      <c r="I90" s="305">
        <v>3</v>
      </c>
      <c r="J90" s="928"/>
      <c r="K90" s="934"/>
      <c r="L90" s="781"/>
      <c r="M90" s="927"/>
      <c r="N90" s="931"/>
    </row>
    <row r="91" spans="6:14" ht="30" customHeight="1" thickBot="1" x14ac:dyDescent="0.3">
      <c r="F91" s="513"/>
      <c r="G91" s="649"/>
      <c r="H91" s="19" t="s">
        <v>81</v>
      </c>
      <c r="I91" s="305">
        <v>0</v>
      </c>
      <c r="J91" s="928"/>
      <c r="K91" s="934"/>
      <c r="L91" s="781"/>
      <c r="M91" s="927"/>
      <c r="N91" s="931"/>
    </row>
    <row r="92" spans="6:14" ht="50.1" customHeight="1" x14ac:dyDescent="0.25">
      <c r="F92" s="513"/>
      <c r="G92" s="649" t="s">
        <v>537</v>
      </c>
      <c r="H92" s="808" t="s">
        <v>454</v>
      </c>
      <c r="I92" s="794"/>
      <c r="J92" s="622">
        <v>6</v>
      </c>
      <c r="K92" s="738"/>
      <c r="L92" s="780">
        <v>3</v>
      </c>
      <c r="M92" s="630"/>
      <c r="N92" s="931"/>
    </row>
    <row r="93" spans="6:14" ht="30" customHeight="1" x14ac:dyDescent="0.25">
      <c r="F93" s="513"/>
      <c r="G93" s="649"/>
      <c r="H93" s="1" t="s">
        <v>392</v>
      </c>
      <c r="I93" s="305">
        <v>6</v>
      </c>
      <c r="J93" s="929"/>
      <c r="K93" s="738"/>
      <c r="L93" s="781"/>
      <c r="M93" s="630"/>
      <c r="N93" s="931"/>
    </row>
    <row r="94" spans="6:14" ht="30" customHeight="1" x14ac:dyDescent="0.25">
      <c r="F94" s="513"/>
      <c r="G94" s="649"/>
      <c r="H94" s="380" t="s">
        <v>334</v>
      </c>
      <c r="I94" s="305">
        <v>3</v>
      </c>
      <c r="J94" s="929"/>
      <c r="K94" s="738"/>
      <c r="L94" s="781"/>
      <c r="M94" s="630"/>
      <c r="N94" s="931"/>
    </row>
    <row r="95" spans="6:14" ht="30" customHeight="1" thickBot="1" x14ac:dyDescent="0.3">
      <c r="F95" s="513"/>
      <c r="G95" s="649"/>
      <c r="H95" s="28" t="s">
        <v>81</v>
      </c>
      <c r="I95" s="307">
        <v>0</v>
      </c>
      <c r="J95" s="623"/>
      <c r="K95" s="739"/>
      <c r="L95" s="781"/>
      <c r="M95" s="630"/>
      <c r="N95" s="931"/>
    </row>
    <row r="96" spans="6:14" ht="50.1" customHeight="1" x14ac:dyDescent="0.25">
      <c r="F96" s="513"/>
      <c r="G96" s="798" t="s">
        <v>451</v>
      </c>
      <c r="H96" s="807" t="s">
        <v>507</v>
      </c>
      <c r="I96" s="827"/>
      <c r="J96" s="829">
        <v>4</v>
      </c>
      <c r="K96" s="737" t="s">
        <v>453</v>
      </c>
      <c r="L96" s="780">
        <v>4</v>
      </c>
      <c r="M96" s="630"/>
      <c r="N96" s="931"/>
    </row>
    <row r="97" spans="4:14" ht="30" customHeight="1" x14ac:dyDescent="0.25">
      <c r="F97" s="513"/>
      <c r="G97" s="775"/>
      <c r="H97" s="19" t="s">
        <v>452</v>
      </c>
      <c r="I97" s="314">
        <v>4</v>
      </c>
      <c r="J97" s="829"/>
      <c r="K97" s="738"/>
      <c r="L97" s="781"/>
      <c r="M97" s="630"/>
      <c r="N97" s="931"/>
    </row>
    <row r="98" spans="4:14" ht="30" customHeight="1" thickBot="1" x14ac:dyDescent="0.3">
      <c r="F98" s="513"/>
      <c r="G98" s="776"/>
      <c r="H98" s="329" t="s">
        <v>70</v>
      </c>
      <c r="I98" s="330">
        <v>0</v>
      </c>
      <c r="J98" s="830"/>
      <c r="K98" s="739"/>
      <c r="L98" s="782"/>
      <c r="M98" s="630"/>
      <c r="N98" s="931"/>
    </row>
    <row r="99" spans="4:14" s="297" customFormat="1" ht="57" customHeight="1" x14ac:dyDescent="0.25">
      <c r="D99" s="373"/>
      <c r="F99" s="513"/>
      <c r="G99" s="853" t="s">
        <v>385</v>
      </c>
      <c r="H99" s="806" t="s">
        <v>459</v>
      </c>
      <c r="I99" s="807"/>
      <c r="J99" s="853">
        <v>10</v>
      </c>
      <c r="K99" s="867" t="s">
        <v>450</v>
      </c>
      <c r="L99" s="780">
        <v>4</v>
      </c>
      <c r="M99" s="630"/>
      <c r="N99" s="931"/>
    </row>
    <row r="100" spans="4:14" ht="30" customHeight="1" x14ac:dyDescent="0.25">
      <c r="F100" s="513"/>
      <c r="G100" s="854"/>
      <c r="H100" s="1" t="s">
        <v>364</v>
      </c>
      <c r="I100" s="24">
        <v>0</v>
      </c>
      <c r="J100" s="854"/>
      <c r="K100" s="868"/>
      <c r="L100" s="781"/>
      <c r="M100" s="630"/>
      <c r="N100" s="931"/>
    </row>
    <row r="101" spans="4:14" ht="30" customHeight="1" x14ac:dyDescent="0.25">
      <c r="F101" s="513"/>
      <c r="G101" s="854"/>
      <c r="H101" s="1" t="s">
        <v>340</v>
      </c>
      <c r="I101" s="24" t="s">
        <v>98</v>
      </c>
      <c r="J101" s="854"/>
      <c r="K101" s="868"/>
      <c r="L101" s="781"/>
      <c r="M101" s="630"/>
      <c r="N101" s="931"/>
    </row>
    <row r="102" spans="4:14" ht="30" customHeight="1" x14ac:dyDescent="0.25">
      <c r="F102" s="513"/>
      <c r="G102" s="854"/>
      <c r="H102" s="1" t="s">
        <v>446</v>
      </c>
      <c r="I102" s="24">
        <v>4</v>
      </c>
      <c r="J102" s="854"/>
      <c r="K102" s="868"/>
      <c r="L102" s="781"/>
      <c r="M102" s="630"/>
      <c r="N102" s="931"/>
    </row>
    <row r="103" spans="4:14" ht="30" customHeight="1" x14ac:dyDescent="0.25">
      <c r="F103" s="513"/>
      <c r="G103" s="854"/>
      <c r="H103" s="1" t="s">
        <v>447</v>
      </c>
      <c r="I103" s="305">
        <v>6</v>
      </c>
      <c r="J103" s="854"/>
      <c r="K103" s="868"/>
      <c r="L103" s="781"/>
      <c r="M103" s="630"/>
      <c r="N103" s="931"/>
    </row>
    <row r="104" spans="4:14" ht="30" customHeight="1" x14ac:dyDescent="0.25">
      <c r="F104" s="513"/>
      <c r="G104" s="854"/>
      <c r="H104" s="1" t="s">
        <v>448</v>
      </c>
      <c r="I104" s="305">
        <v>8</v>
      </c>
      <c r="J104" s="854"/>
      <c r="K104" s="868"/>
      <c r="L104" s="781"/>
      <c r="M104" s="630"/>
      <c r="N104" s="931"/>
    </row>
    <row r="105" spans="4:14" ht="30" customHeight="1" thickBot="1" x14ac:dyDescent="0.3">
      <c r="F105" s="513"/>
      <c r="G105" s="855"/>
      <c r="H105" s="20" t="s">
        <v>449</v>
      </c>
      <c r="I105" s="306">
        <v>10</v>
      </c>
      <c r="J105" s="855"/>
      <c r="K105" s="868"/>
      <c r="L105" s="781"/>
      <c r="M105" s="630"/>
      <c r="N105" s="931"/>
    </row>
    <row r="106" spans="4:14" ht="50.1" customHeight="1" x14ac:dyDescent="0.25">
      <c r="F106" s="513"/>
      <c r="G106" s="853" t="s">
        <v>385</v>
      </c>
      <c r="H106" s="806" t="s">
        <v>460</v>
      </c>
      <c r="I106" s="807"/>
      <c r="J106" s="853">
        <v>10</v>
      </c>
      <c r="K106" s="868"/>
      <c r="L106" s="780">
        <v>4</v>
      </c>
      <c r="M106" s="630"/>
      <c r="N106" s="931"/>
    </row>
    <row r="107" spans="4:14" ht="30" customHeight="1" x14ac:dyDescent="0.25">
      <c r="F107" s="513"/>
      <c r="G107" s="854"/>
      <c r="H107" s="381" t="s">
        <v>364</v>
      </c>
      <c r="I107" s="24">
        <v>0</v>
      </c>
      <c r="J107" s="854"/>
      <c r="K107" s="868"/>
      <c r="L107" s="781"/>
      <c r="M107" s="630"/>
      <c r="N107" s="931"/>
    </row>
    <row r="108" spans="4:14" ht="30" customHeight="1" x14ac:dyDescent="0.25">
      <c r="F108" s="513"/>
      <c r="G108" s="854"/>
      <c r="H108" s="1" t="s">
        <v>381</v>
      </c>
      <c r="I108" s="24" t="s">
        <v>98</v>
      </c>
      <c r="J108" s="854"/>
      <c r="K108" s="868"/>
      <c r="L108" s="781"/>
      <c r="M108" s="630"/>
      <c r="N108" s="931"/>
    </row>
    <row r="109" spans="4:14" ht="30" customHeight="1" x14ac:dyDescent="0.25">
      <c r="F109" s="513"/>
      <c r="G109" s="854"/>
      <c r="H109" s="1" t="s">
        <v>508</v>
      </c>
      <c r="I109" s="24">
        <v>4</v>
      </c>
      <c r="J109" s="854"/>
      <c r="K109" s="868"/>
      <c r="L109" s="781"/>
      <c r="M109" s="630"/>
      <c r="N109" s="931"/>
    </row>
    <row r="110" spans="4:14" ht="30" customHeight="1" x14ac:dyDescent="0.25">
      <c r="F110" s="513"/>
      <c r="G110" s="854"/>
      <c r="H110" s="1" t="s">
        <v>509</v>
      </c>
      <c r="I110" s="305">
        <v>6</v>
      </c>
      <c r="J110" s="854"/>
      <c r="K110" s="868"/>
      <c r="L110" s="781"/>
      <c r="M110" s="630"/>
      <c r="N110" s="931"/>
    </row>
    <row r="111" spans="4:14" ht="30" customHeight="1" x14ac:dyDescent="0.25">
      <c r="F111" s="513"/>
      <c r="G111" s="854"/>
      <c r="H111" s="1" t="s">
        <v>510</v>
      </c>
      <c r="I111" s="305">
        <v>8</v>
      </c>
      <c r="J111" s="854"/>
      <c r="K111" s="868"/>
      <c r="L111" s="781"/>
      <c r="M111" s="630"/>
      <c r="N111" s="931"/>
    </row>
    <row r="112" spans="4:14" ht="30" customHeight="1" thickBot="1" x14ac:dyDescent="0.3">
      <c r="F112" s="513"/>
      <c r="G112" s="854"/>
      <c r="H112" s="26" t="s">
        <v>511</v>
      </c>
      <c r="I112" s="317">
        <v>10</v>
      </c>
      <c r="J112" s="855"/>
      <c r="K112" s="868"/>
      <c r="L112" s="781"/>
      <c r="M112" s="630"/>
      <c r="N112" s="931"/>
    </row>
    <row r="113" spans="6:14" ht="50.1" customHeight="1" x14ac:dyDescent="0.25">
      <c r="F113" s="513"/>
      <c r="G113" s="926" t="s">
        <v>515</v>
      </c>
      <c r="H113" s="806" t="s">
        <v>512</v>
      </c>
      <c r="I113" s="807"/>
      <c r="J113" s="853">
        <v>6</v>
      </c>
      <c r="K113" s="868"/>
      <c r="L113" s="780">
        <v>6</v>
      </c>
      <c r="M113" s="630"/>
      <c r="N113" s="931"/>
    </row>
    <row r="114" spans="6:14" ht="35.1" customHeight="1" x14ac:dyDescent="0.25">
      <c r="F114" s="513"/>
      <c r="G114" s="920"/>
      <c r="H114" s="1" t="s">
        <v>525</v>
      </c>
      <c r="I114" s="24" t="s">
        <v>98</v>
      </c>
      <c r="J114" s="854"/>
      <c r="K114" s="868"/>
      <c r="L114" s="781"/>
      <c r="M114" s="630"/>
      <c r="N114" s="931"/>
    </row>
    <row r="115" spans="6:14" ht="35.1" customHeight="1" thickBot="1" x14ac:dyDescent="0.3">
      <c r="F115" s="513"/>
      <c r="G115" s="921"/>
      <c r="H115" s="20" t="s">
        <v>526</v>
      </c>
      <c r="I115" s="306">
        <v>6</v>
      </c>
      <c r="J115" s="855"/>
      <c r="K115" s="869"/>
      <c r="L115" s="781"/>
      <c r="M115" s="630"/>
      <c r="N115" s="931"/>
    </row>
    <row r="116" spans="6:14" ht="50.1" customHeight="1" x14ac:dyDescent="0.25">
      <c r="F116" s="513"/>
      <c r="G116" s="920" t="s">
        <v>31</v>
      </c>
      <c r="H116" s="922" t="s">
        <v>527</v>
      </c>
      <c r="I116" s="923"/>
      <c r="J116" s="924">
        <v>12</v>
      </c>
      <c r="K116" s="756" t="s">
        <v>487</v>
      </c>
      <c r="L116" s="693">
        <v>3</v>
      </c>
      <c r="M116" s="630"/>
      <c r="N116" s="931"/>
    </row>
    <row r="117" spans="6:14" ht="30" customHeight="1" x14ac:dyDescent="0.25">
      <c r="F117" s="513"/>
      <c r="G117" s="920"/>
      <c r="H117" s="328" t="s">
        <v>387</v>
      </c>
      <c r="I117" s="320">
        <v>0</v>
      </c>
      <c r="J117" s="924"/>
      <c r="K117" s="757"/>
      <c r="L117" s="809"/>
      <c r="M117" s="630"/>
      <c r="N117" s="931"/>
    </row>
    <row r="118" spans="6:14" ht="30" customHeight="1" x14ac:dyDescent="0.25">
      <c r="F118" s="513"/>
      <c r="G118" s="920"/>
      <c r="H118" s="1" t="s">
        <v>386</v>
      </c>
      <c r="I118" s="24" t="s">
        <v>98</v>
      </c>
      <c r="J118" s="924"/>
      <c r="K118" s="757"/>
      <c r="L118" s="694"/>
      <c r="M118" s="630"/>
      <c r="N118" s="931"/>
    </row>
    <row r="119" spans="6:14" ht="30" customHeight="1" x14ac:dyDescent="0.25">
      <c r="F119" s="513"/>
      <c r="G119" s="920"/>
      <c r="H119" s="1" t="s">
        <v>528</v>
      </c>
      <c r="I119" s="24">
        <v>3</v>
      </c>
      <c r="J119" s="924"/>
      <c r="K119" s="757"/>
      <c r="L119" s="694"/>
      <c r="M119" s="630"/>
      <c r="N119" s="931"/>
    </row>
    <row r="120" spans="6:14" ht="40.5" x14ac:dyDescent="0.25">
      <c r="F120" s="513"/>
      <c r="G120" s="920"/>
      <c r="H120" s="1" t="s">
        <v>349</v>
      </c>
      <c r="I120" s="305">
        <v>3</v>
      </c>
      <c r="J120" s="924"/>
      <c r="K120" s="757"/>
      <c r="L120" s="694"/>
      <c r="M120" s="630"/>
      <c r="N120" s="931"/>
    </row>
    <row r="121" spans="6:14" ht="30" customHeight="1" x14ac:dyDescent="0.25">
      <c r="F121" s="513"/>
      <c r="G121" s="920"/>
      <c r="H121" s="1" t="s">
        <v>444</v>
      </c>
      <c r="I121" s="305">
        <v>3</v>
      </c>
      <c r="J121" s="924"/>
      <c r="K121" s="757"/>
      <c r="L121" s="694"/>
      <c r="M121" s="630"/>
      <c r="N121" s="931"/>
    </row>
    <row r="122" spans="6:14" ht="30" customHeight="1" x14ac:dyDescent="0.25">
      <c r="F122" s="513"/>
      <c r="G122" s="920"/>
      <c r="H122" s="1" t="s">
        <v>445</v>
      </c>
      <c r="I122" s="305">
        <v>3</v>
      </c>
      <c r="J122" s="924"/>
      <c r="K122" s="757"/>
      <c r="L122" s="695"/>
      <c r="M122" s="630"/>
      <c r="N122" s="931"/>
    </row>
    <row r="123" spans="6:14" ht="30" customHeight="1" x14ac:dyDescent="0.25">
      <c r="F123" s="513"/>
      <c r="G123" s="920"/>
      <c r="H123" s="26" t="s">
        <v>416</v>
      </c>
      <c r="I123" s="317">
        <v>6</v>
      </c>
      <c r="J123" s="924"/>
      <c r="K123" s="757"/>
      <c r="L123" s="695"/>
      <c r="M123" s="630"/>
      <c r="N123" s="931"/>
    </row>
    <row r="124" spans="6:14" ht="30" customHeight="1" x14ac:dyDescent="0.25">
      <c r="F124" s="513"/>
      <c r="G124" s="920"/>
      <c r="H124" s="26" t="s">
        <v>417</v>
      </c>
      <c r="I124" s="317">
        <v>9</v>
      </c>
      <c r="J124" s="924"/>
      <c r="K124" s="757"/>
      <c r="L124" s="695"/>
      <c r="M124" s="630"/>
      <c r="N124" s="931"/>
    </row>
    <row r="125" spans="6:14" ht="30" customHeight="1" thickBot="1" x14ac:dyDescent="0.3">
      <c r="F125" s="562"/>
      <c r="G125" s="921"/>
      <c r="H125" s="20" t="s">
        <v>418</v>
      </c>
      <c r="I125" s="306">
        <v>12</v>
      </c>
      <c r="J125" s="925"/>
      <c r="K125" s="758"/>
      <c r="L125" s="699"/>
      <c r="M125" s="631"/>
      <c r="N125" s="932"/>
    </row>
    <row r="126" spans="6:14" ht="21.75" thickBot="1" x14ac:dyDescent="0.4"/>
    <row r="127" spans="6:14" ht="21.75" thickBot="1" x14ac:dyDescent="0.4">
      <c r="G127" s="746" t="s">
        <v>100</v>
      </c>
      <c r="H127" s="747"/>
      <c r="I127" s="748"/>
      <c r="J127" s="746" t="s">
        <v>354</v>
      </c>
      <c r="K127" s="748"/>
      <c r="L127" s="283"/>
      <c r="M127" s="568"/>
      <c r="N127" s="568"/>
    </row>
    <row r="128" spans="6:14" ht="36.75" thickBot="1" x14ac:dyDescent="0.3">
      <c r="F128" s="267" t="s">
        <v>11</v>
      </c>
      <c r="G128" s="263" t="s">
        <v>25</v>
      </c>
      <c r="H128" s="264" t="s">
        <v>7</v>
      </c>
      <c r="I128" s="264" t="s">
        <v>26</v>
      </c>
      <c r="J128" s="264" t="s">
        <v>75</v>
      </c>
      <c r="K128" s="263" t="s">
        <v>79</v>
      </c>
      <c r="L128" s="275" t="s">
        <v>296</v>
      </c>
      <c r="M128" s="271" t="s">
        <v>312</v>
      </c>
      <c r="N128" s="379" t="s">
        <v>34</v>
      </c>
    </row>
    <row r="129" spans="6:14" ht="60" customHeight="1" x14ac:dyDescent="0.25">
      <c r="F129" s="701" t="s">
        <v>88</v>
      </c>
      <c r="G129" s="884" t="s">
        <v>106</v>
      </c>
      <c r="H129" s="911" t="s">
        <v>530</v>
      </c>
      <c r="I129" s="912"/>
      <c r="J129" s="899">
        <v>30</v>
      </c>
      <c r="K129" s="737" t="s">
        <v>431</v>
      </c>
      <c r="L129" s="772">
        <v>20</v>
      </c>
      <c r="M129" s="731">
        <f>L129</f>
        <v>20</v>
      </c>
      <c r="N129" s="917">
        <f>M129*0.2</f>
        <v>4</v>
      </c>
    </row>
    <row r="130" spans="6:14" ht="30" customHeight="1" x14ac:dyDescent="0.25">
      <c r="F130" s="702"/>
      <c r="G130" s="896"/>
      <c r="H130" s="74" t="s">
        <v>516</v>
      </c>
      <c r="I130" s="332">
        <v>0</v>
      </c>
      <c r="J130" s="900"/>
      <c r="K130" s="738"/>
      <c r="L130" s="903"/>
      <c r="M130" s="889"/>
      <c r="N130" s="918"/>
    </row>
    <row r="131" spans="6:14" ht="30" customHeight="1" x14ac:dyDescent="0.25">
      <c r="F131" s="702"/>
      <c r="G131" s="897"/>
      <c r="H131" s="334" t="s">
        <v>84</v>
      </c>
      <c r="I131" s="332">
        <v>20</v>
      </c>
      <c r="J131" s="901"/>
      <c r="K131" s="738"/>
      <c r="L131" s="773"/>
      <c r="M131" s="732"/>
      <c r="N131" s="918"/>
    </row>
    <row r="132" spans="6:14" ht="30" customHeight="1" thickBot="1" x14ac:dyDescent="0.3">
      <c r="F132" s="703"/>
      <c r="G132" s="898"/>
      <c r="H132" s="75" t="s">
        <v>518</v>
      </c>
      <c r="I132" s="345">
        <v>30</v>
      </c>
      <c r="J132" s="902"/>
      <c r="K132" s="739"/>
      <c r="L132" s="774"/>
      <c r="M132" s="733"/>
      <c r="N132" s="919"/>
    </row>
    <row r="133" spans="6:14" ht="21.75" thickBot="1" x14ac:dyDescent="0.4"/>
    <row r="134" spans="6:14" ht="21.75" thickBot="1" x14ac:dyDescent="0.4">
      <c r="G134" s="746" t="s">
        <v>435</v>
      </c>
      <c r="H134" s="747"/>
      <c r="I134" s="748"/>
      <c r="J134" s="746" t="s">
        <v>301</v>
      </c>
      <c r="K134" s="748"/>
      <c r="L134" s="269"/>
      <c r="M134" s="568"/>
      <c r="N134" s="568"/>
    </row>
    <row r="135" spans="6:14" ht="36.75" thickBot="1" x14ac:dyDescent="0.3">
      <c r="F135" s="267" t="s">
        <v>11</v>
      </c>
      <c r="G135" s="263" t="s">
        <v>25</v>
      </c>
      <c r="H135" s="264" t="s">
        <v>7</v>
      </c>
      <c r="I135" s="264" t="s">
        <v>26</v>
      </c>
      <c r="J135" s="264" t="s">
        <v>75</v>
      </c>
      <c r="K135" s="263" t="s">
        <v>79</v>
      </c>
      <c r="L135" s="275" t="s">
        <v>296</v>
      </c>
      <c r="M135" s="271" t="s">
        <v>312</v>
      </c>
      <c r="N135" s="379" t="s">
        <v>34</v>
      </c>
    </row>
    <row r="136" spans="6:14" ht="60" customHeight="1" thickBot="1" x14ac:dyDescent="0.3">
      <c r="F136" s="701" t="s">
        <v>89</v>
      </c>
      <c r="G136" s="884" t="s">
        <v>107</v>
      </c>
      <c r="H136" s="655" t="s">
        <v>430</v>
      </c>
      <c r="I136" s="656"/>
      <c r="J136" s="885">
        <v>30</v>
      </c>
      <c r="K136" s="737" t="s">
        <v>434</v>
      </c>
      <c r="L136" s="767">
        <v>20</v>
      </c>
      <c r="M136" s="731">
        <f>L136</f>
        <v>20</v>
      </c>
      <c r="N136" s="913">
        <f>M136*0.1</f>
        <v>2</v>
      </c>
    </row>
    <row r="137" spans="6:14" ht="30" customHeight="1" x14ac:dyDescent="0.25">
      <c r="F137" s="702"/>
      <c r="G137" s="840"/>
      <c r="H137" s="336" t="s">
        <v>519</v>
      </c>
      <c r="I137" s="320">
        <v>0</v>
      </c>
      <c r="J137" s="886"/>
      <c r="K137" s="738"/>
      <c r="L137" s="888"/>
      <c r="M137" s="889"/>
      <c r="N137" s="914"/>
    </row>
    <row r="138" spans="6:14" ht="30" customHeight="1" x14ac:dyDescent="0.25">
      <c r="F138" s="702"/>
      <c r="G138" s="649"/>
      <c r="H138" s="19" t="s">
        <v>91</v>
      </c>
      <c r="I138" s="305">
        <v>20</v>
      </c>
      <c r="J138" s="886"/>
      <c r="K138" s="744"/>
      <c r="L138" s="730"/>
      <c r="M138" s="732"/>
      <c r="N138" s="915"/>
    </row>
    <row r="139" spans="6:14" ht="30" customHeight="1" thickBot="1" x14ac:dyDescent="0.3">
      <c r="F139" s="703"/>
      <c r="G139" s="651"/>
      <c r="H139" s="262" t="s">
        <v>529</v>
      </c>
      <c r="I139" s="306">
        <v>30</v>
      </c>
      <c r="J139" s="887"/>
      <c r="K139" s="745"/>
      <c r="L139" s="768"/>
      <c r="M139" s="733"/>
      <c r="N139" s="916"/>
    </row>
    <row r="140" spans="6:14" ht="30" customHeight="1" x14ac:dyDescent="0.35"/>
    <row r="141" spans="6:14" x14ac:dyDescent="0.35">
      <c r="J141" s="339"/>
      <c r="K141" s="340" t="s">
        <v>491</v>
      </c>
    </row>
    <row r="142" spans="6:14" x14ac:dyDescent="0.35">
      <c r="J142" s="340"/>
      <c r="K142" s="340"/>
    </row>
    <row r="143" spans="6:14" x14ac:dyDescent="0.35">
      <c r="K143" s="195"/>
    </row>
    <row r="144" spans="6:14" x14ac:dyDescent="0.35">
      <c r="K144" s="195"/>
    </row>
    <row r="145" spans="11:11" x14ac:dyDescent="0.35">
      <c r="K145" s="195"/>
    </row>
    <row r="146" spans="11:11" x14ac:dyDescent="0.35">
      <c r="K146" s="195"/>
    </row>
    <row r="147" spans="11:11" x14ac:dyDescent="0.35">
      <c r="K147" s="195"/>
    </row>
    <row r="148" spans="11:11" x14ac:dyDescent="0.35">
      <c r="K148" s="195"/>
    </row>
  </sheetData>
  <mergeCells count="149">
    <mergeCell ref="L71:L75"/>
    <mergeCell ref="L76:L78"/>
    <mergeCell ref="G88:G91"/>
    <mergeCell ref="G92:G95"/>
    <mergeCell ref="N129:N132"/>
    <mergeCell ref="G134:I134"/>
    <mergeCell ref="J134:K134"/>
    <mergeCell ref="M134:N134"/>
    <mergeCell ref="J113:J115"/>
    <mergeCell ref="G116:G125"/>
    <mergeCell ref="H116:I116"/>
    <mergeCell ref="J116:J125"/>
    <mergeCell ref="L81:N81"/>
    <mergeCell ref="M83:M125"/>
    <mergeCell ref="N83:N125"/>
    <mergeCell ref="G84:G87"/>
    <mergeCell ref="H84:I84"/>
    <mergeCell ref="L116:L125"/>
    <mergeCell ref="L113:L115"/>
    <mergeCell ref="G99:G105"/>
    <mergeCell ref="H99:I99"/>
    <mergeCell ref="J99:J105"/>
    <mergeCell ref="K99:K115"/>
    <mergeCell ref="G106:G112"/>
    <mergeCell ref="F136:F139"/>
    <mergeCell ref="G136:G139"/>
    <mergeCell ref="H136:I136"/>
    <mergeCell ref="J136:J139"/>
    <mergeCell ref="K136:K139"/>
    <mergeCell ref="L136:L139"/>
    <mergeCell ref="G127:I127"/>
    <mergeCell ref="J127:K127"/>
    <mergeCell ref="M127:N127"/>
    <mergeCell ref="F129:F132"/>
    <mergeCell ref="G129:G132"/>
    <mergeCell ref="H129:I129"/>
    <mergeCell ref="J129:J132"/>
    <mergeCell ref="K129:K132"/>
    <mergeCell ref="L129:L132"/>
    <mergeCell ref="M129:M132"/>
    <mergeCell ref="M136:M139"/>
    <mergeCell ref="N136:N139"/>
    <mergeCell ref="H83:I83"/>
    <mergeCell ref="J83:J87"/>
    <mergeCell ref="K83:K87"/>
    <mergeCell ref="L83:L87"/>
    <mergeCell ref="H92:I92"/>
    <mergeCell ref="G96:G98"/>
    <mergeCell ref="H96:I96"/>
    <mergeCell ref="J96:J98"/>
    <mergeCell ref="K96:K98"/>
    <mergeCell ref="L96:L98"/>
    <mergeCell ref="L88:L91"/>
    <mergeCell ref="L92:L95"/>
    <mergeCell ref="L99:L105"/>
    <mergeCell ref="L106:L112"/>
    <mergeCell ref="J56:J60"/>
    <mergeCell ref="K56:K60"/>
    <mergeCell ref="H71:I71"/>
    <mergeCell ref="K71:K78"/>
    <mergeCell ref="F29:F55"/>
    <mergeCell ref="F88:F125"/>
    <mergeCell ref="H88:I88"/>
    <mergeCell ref="K88:K95"/>
    <mergeCell ref="H76:I76"/>
    <mergeCell ref="G81:I81"/>
    <mergeCell ref="J81:K81"/>
    <mergeCell ref="H106:I106"/>
    <mergeCell ref="J106:J112"/>
    <mergeCell ref="G113:G115"/>
    <mergeCell ref="H113:I113"/>
    <mergeCell ref="J88:J91"/>
    <mergeCell ref="J92:J95"/>
    <mergeCell ref="F83:F87"/>
    <mergeCell ref="K116:K125"/>
    <mergeCell ref="G71:G75"/>
    <mergeCell ref="G76:G78"/>
    <mergeCell ref="J71:J75"/>
    <mergeCell ref="J76:J78"/>
    <mergeCell ref="N24:N78"/>
    <mergeCell ref="H25:I25"/>
    <mergeCell ref="G29:G36"/>
    <mergeCell ref="H29:I29"/>
    <mergeCell ref="J29:J36"/>
    <mergeCell ref="K29:K36"/>
    <mergeCell ref="L29:L36"/>
    <mergeCell ref="G37:G41"/>
    <mergeCell ref="H37:I37"/>
    <mergeCell ref="G47:G50"/>
    <mergeCell ref="H47:I47"/>
    <mergeCell ref="J47:J50"/>
    <mergeCell ref="K47:K50"/>
    <mergeCell ref="L47:L50"/>
    <mergeCell ref="G51:G55"/>
    <mergeCell ref="H51:I51"/>
    <mergeCell ref="J51:J55"/>
    <mergeCell ref="K51:K55"/>
    <mergeCell ref="L51:L55"/>
    <mergeCell ref="L56:L60"/>
    <mergeCell ref="H57:I57"/>
    <mergeCell ref="G61:G70"/>
    <mergeCell ref="H61:I61"/>
    <mergeCell ref="J61:J70"/>
    <mergeCell ref="G22:I22"/>
    <mergeCell ref="J22:K22"/>
    <mergeCell ref="L22:M22"/>
    <mergeCell ref="F24:F28"/>
    <mergeCell ref="G24:G28"/>
    <mergeCell ref="H24:I24"/>
    <mergeCell ref="J24:J28"/>
    <mergeCell ref="K24:K28"/>
    <mergeCell ref="L24:L28"/>
    <mergeCell ref="M24:M78"/>
    <mergeCell ref="J37:J41"/>
    <mergeCell ref="K37:K41"/>
    <mergeCell ref="L37:L41"/>
    <mergeCell ref="G42:G46"/>
    <mergeCell ref="H42:I42"/>
    <mergeCell ref="J42:J46"/>
    <mergeCell ref="K42:K46"/>
    <mergeCell ref="L42:L46"/>
    <mergeCell ref="K61:K70"/>
    <mergeCell ref="L61:L70"/>
    <mergeCell ref="H52:I52"/>
    <mergeCell ref="F56:F78"/>
    <mergeCell ref="G56:G60"/>
    <mergeCell ref="H56:I56"/>
    <mergeCell ref="M7:M19"/>
    <mergeCell ref="N7:N19"/>
    <mergeCell ref="H8:H9"/>
    <mergeCell ref="I8:I9"/>
    <mergeCell ref="J8:J14"/>
    <mergeCell ref="K8:K14"/>
    <mergeCell ref="L8:L14"/>
    <mergeCell ref="F1:N1"/>
    <mergeCell ref="G3:I3"/>
    <mergeCell ref="J3:K3"/>
    <mergeCell ref="G4:K4"/>
    <mergeCell ref="G5:I5"/>
    <mergeCell ref="J5:K5"/>
    <mergeCell ref="H10:H11"/>
    <mergeCell ref="I10:I11"/>
    <mergeCell ref="H15:L15"/>
    <mergeCell ref="J16:J19"/>
    <mergeCell ref="K16:K19"/>
    <mergeCell ref="L16:L19"/>
    <mergeCell ref="F6:F19"/>
    <mergeCell ref="G7:G19"/>
    <mergeCell ref="H7:L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V71"/>
  <sheetViews>
    <sheetView showGridLines="0" tabSelected="1" topLeftCell="D25" zoomScale="80" zoomScaleNormal="80" workbookViewId="0">
      <selection activeCell="G32" sqref="G32"/>
    </sheetView>
  </sheetViews>
  <sheetFormatPr baseColWidth="10" defaultRowHeight="21" x14ac:dyDescent="0.35"/>
  <cols>
    <col min="2" max="2" width="6.85546875" style="360" customWidth="1"/>
    <col min="3" max="3" width="6.85546875" customWidth="1"/>
    <col min="4" max="4" width="16.5703125" style="56" customWidth="1"/>
    <col min="5" max="5" width="53.85546875" customWidth="1"/>
    <col min="6" max="6" width="45.85546875" customWidth="1"/>
    <col min="7" max="7" width="28.7109375" customWidth="1"/>
    <col min="8" max="8" width="21.140625" style="47" customWidth="1"/>
    <col min="9" max="9" width="48.42578125" customWidth="1"/>
    <col min="10" max="10" width="21.140625" style="34" hidden="1" customWidth="1"/>
    <col min="11" max="11" width="12.42578125" hidden="1" customWidth="1"/>
    <col min="12" max="12" width="19.85546875" customWidth="1"/>
    <col min="13" max="13" width="27.140625" customWidth="1"/>
    <col min="14" max="14" width="65.7109375" bestFit="1" customWidth="1"/>
    <col min="15" max="15" width="21.42578125" bestFit="1" customWidth="1"/>
    <col min="16" max="16" width="35.42578125" bestFit="1" customWidth="1"/>
    <col min="17" max="17" width="10.5703125" bestFit="1" customWidth="1"/>
    <col min="18" max="18" width="14.85546875" customWidth="1"/>
    <col min="19" max="19" width="11.85546875" bestFit="1" customWidth="1"/>
    <col min="20" max="20" width="15" bestFit="1" customWidth="1"/>
    <col min="21" max="21" width="14.85546875" bestFit="1" customWidth="1"/>
    <col min="22" max="22" width="16.42578125" customWidth="1"/>
  </cols>
  <sheetData>
    <row r="1" spans="4:21" ht="31.5" x14ac:dyDescent="0.5">
      <c r="D1" s="551" t="s">
        <v>299</v>
      </c>
      <c r="E1" s="551"/>
      <c r="F1" s="551"/>
      <c r="G1" s="551"/>
      <c r="H1" s="551"/>
      <c r="I1" s="551"/>
      <c r="J1" s="551"/>
      <c r="K1" s="551"/>
      <c r="L1" s="551"/>
    </row>
    <row r="3" spans="4:21" ht="21.75" thickBot="1" x14ac:dyDescent="0.4">
      <c r="E3" s="552"/>
      <c r="F3" s="552"/>
      <c r="G3" s="552"/>
      <c r="H3" s="552"/>
      <c r="I3" s="552"/>
    </row>
    <row r="4" spans="4:21" ht="27.75" customHeight="1" thickBot="1" x14ac:dyDescent="0.35">
      <c r="D4" s="405"/>
      <c r="E4" s="553" t="s">
        <v>621</v>
      </c>
      <c r="F4" s="554"/>
      <c r="G4" s="555"/>
      <c r="H4" s="556" t="s">
        <v>588</v>
      </c>
      <c r="I4" s="557"/>
      <c r="J4" s="474"/>
      <c r="K4" s="475"/>
    </row>
    <row r="5" spans="4:21" ht="44.25" customHeight="1" thickBot="1" x14ac:dyDescent="0.3">
      <c r="D5" s="577" t="s">
        <v>592</v>
      </c>
      <c r="E5" s="481" t="s">
        <v>6</v>
      </c>
      <c r="F5" s="271" t="s">
        <v>7</v>
      </c>
      <c r="G5" s="271" t="s">
        <v>74</v>
      </c>
      <c r="H5" s="271" t="s">
        <v>75</v>
      </c>
      <c r="I5" s="271" t="s">
        <v>79</v>
      </c>
      <c r="J5" s="482" t="s">
        <v>296</v>
      </c>
      <c r="K5" s="406" t="s">
        <v>538</v>
      </c>
      <c r="L5" s="271" t="s">
        <v>42</v>
      </c>
    </row>
    <row r="6" spans="4:21" ht="74.25" customHeight="1" x14ac:dyDescent="0.25">
      <c r="D6" s="578"/>
      <c r="E6" s="505" t="s">
        <v>611</v>
      </c>
      <c r="F6" s="443" t="s">
        <v>612</v>
      </c>
      <c r="G6" s="444" t="s">
        <v>539</v>
      </c>
      <c r="H6" s="508">
        <v>10</v>
      </c>
      <c r="I6" s="510" t="s">
        <v>613</v>
      </c>
      <c r="J6" s="419"/>
      <c r="K6" s="418"/>
      <c r="L6" s="442"/>
    </row>
    <row r="7" spans="4:21" ht="44.25" customHeight="1" x14ac:dyDescent="0.25">
      <c r="D7" s="578"/>
      <c r="E7" s="506"/>
      <c r="F7" s="445" t="s">
        <v>614</v>
      </c>
      <c r="G7" s="440">
        <v>10</v>
      </c>
      <c r="H7" s="508"/>
      <c r="I7" s="511"/>
      <c r="J7" s="419"/>
      <c r="K7" s="418"/>
      <c r="L7" s="442"/>
    </row>
    <row r="8" spans="4:21" ht="44.25" customHeight="1" x14ac:dyDescent="0.25">
      <c r="D8" s="578"/>
      <c r="E8" s="506"/>
      <c r="F8" s="445" t="s">
        <v>615</v>
      </c>
      <c r="G8" s="440">
        <v>8</v>
      </c>
      <c r="H8" s="508"/>
      <c r="I8" s="511"/>
      <c r="J8" s="419"/>
      <c r="K8" s="418"/>
      <c r="L8" s="442"/>
    </row>
    <row r="9" spans="4:21" ht="44.25" customHeight="1" x14ac:dyDescent="0.25">
      <c r="D9" s="578"/>
      <c r="E9" s="507"/>
      <c r="F9" s="445" t="s">
        <v>616</v>
      </c>
      <c r="G9" s="440">
        <v>6</v>
      </c>
      <c r="H9" s="509"/>
      <c r="I9" s="511"/>
      <c r="J9" s="419"/>
      <c r="K9" s="418"/>
      <c r="L9" s="442"/>
    </row>
    <row r="10" spans="4:21" ht="57" customHeight="1" x14ac:dyDescent="0.25">
      <c r="D10" s="578"/>
      <c r="E10" s="576" t="s">
        <v>617</v>
      </c>
      <c r="F10" s="446" t="s">
        <v>622</v>
      </c>
      <c r="G10" s="447" t="s">
        <v>539</v>
      </c>
      <c r="H10" s="528">
        <v>10</v>
      </c>
      <c r="I10" s="529" t="s">
        <v>568</v>
      </c>
      <c r="J10" s="420"/>
      <c r="K10" s="580"/>
      <c r="L10" s="522">
        <f>SUM(H10+H14+H19+H6)</f>
        <v>40</v>
      </c>
      <c r="N10" s="520"/>
      <c r="O10" s="407"/>
      <c r="P10" s="408"/>
      <c r="Q10" s="408"/>
      <c r="R10" s="410"/>
      <c r="S10" s="521"/>
      <c r="T10" s="409"/>
      <c r="U10" s="519"/>
    </row>
    <row r="11" spans="4:21" ht="23.25" customHeight="1" x14ac:dyDescent="0.25">
      <c r="D11" s="578"/>
      <c r="E11" s="506"/>
      <c r="F11" s="439" t="s">
        <v>623</v>
      </c>
      <c r="G11" s="440">
        <v>2</v>
      </c>
      <c r="H11" s="508"/>
      <c r="I11" s="530"/>
      <c r="J11" s="420"/>
      <c r="K11" s="580"/>
      <c r="L11" s="522"/>
      <c r="N11" s="520"/>
      <c r="O11" s="407"/>
      <c r="P11" s="408"/>
      <c r="Q11" s="408"/>
      <c r="R11" s="410"/>
      <c r="S11" s="521"/>
      <c r="T11" s="409"/>
      <c r="U11" s="519"/>
    </row>
    <row r="12" spans="4:21" ht="23.25" customHeight="1" x14ac:dyDescent="0.25">
      <c r="D12" s="578"/>
      <c r="E12" s="506"/>
      <c r="F12" s="439" t="s">
        <v>554</v>
      </c>
      <c r="G12" s="440">
        <v>6</v>
      </c>
      <c r="H12" s="508"/>
      <c r="I12" s="530"/>
      <c r="J12" s="420"/>
      <c r="K12" s="580"/>
      <c r="L12" s="522"/>
      <c r="N12" s="407"/>
      <c r="O12" s="408"/>
      <c r="P12" s="408"/>
      <c r="Q12" s="408"/>
      <c r="R12" s="408"/>
      <c r="S12" s="411"/>
      <c r="T12" s="412"/>
      <c r="U12" s="519"/>
    </row>
    <row r="13" spans="4:21" ht="23.25" customHeight="1" x14ac:dyDescent="0.25">
      <c r="D13" s="578"/>
      <c r="E13" s="506"/>
      <c r="F13" s="439" t="s">
        <v>555</v>
      </c>
      <c r="G13" s="440">
        <v>10</v>
      </c>
      <c r="H13" s="509"/>
      <c r="I13" s="531"/>
      <c r="J13" s="420"/>
      <c r="K13" s="580"/>
      <c r="L13" s="522"/>
      <c r="N13" s="407"/>
      <c r="O13" s="408"/>
      <c r="P13" s="408"/>
      <c r="Q13" s="408"/>
      <c r="R13" s="408"/>
      <c r="S13" s="411"/>
      <c r="T13" s="412"/>
      <c r="U13" s="519"/>
    </row>
    <row r="14" spans="4:21" ht="112.5" customHeight="1" x14ac:dyDescent="0.25">
      <c r="D14" s="578"/>
      <c r="E14" s="576" t="s">
        <v>618</v>
      </c>
      <c r="F14" s="446" t="s">
        <v>624</v>
      </c>
      <c r="G14" s="447" t="s">
        <v>539</v>
      </c>
      <c r="H14" s="527">
        <v>15</v>
      </c>
      <c r="I14" s="529" t="s">
        <v>619</v>
      </c>
      <c r="J14" s="421">
        <f>H14</f>
        <v>15</v>
      </c>
      <c r="K14" s="580"/>
      <c r="L14" s="522"/>
    </row>
    <row r="15" spans="4:21" ht="39.75" customHeight="1" x14ac:dyDescent="0.25">
      <c r="D15" s="578"/>
      <c r="E15" s="506"/>
      <c r="F15" s="529" t="s">
        <v>569</v>
      </c>
      <c r="G15" s="581">
        <v>8</v>
      </c>
      <c r="H15" s="508"/>
      <c r="I15" s="530"/>
      <c r="J15" s="422"/>
      <c r="K15" s="580"/>
      <c r="L15" s="522"/>
    </row>
    <row r="16" spans="4:21" ht="15" customHeight="1" x14ac:dyDescent="0.25">
      <c r="D16" s="578"/>
      <c r="E16" s="506"/>
      <c r="F16" s="531"/>
      <c r="G16" s="582"/>
      <c r="H16" s="508"/>
      <c r="I16" s="530"/>
      <c r="J16" s="422"/>
      <c r="K16" s="580"/>
      <c r="L16" s="522"/>
    </row>
    <row r="17" spans="2:12" ht="54.75" customHeight="1" x14ac:dyDescent="0.25">
      <c r="D17" s="578"/>
      <c r="E17" s="506"/>
      <c r="F17" s="445" t="s">
        <v>570</v>
      </c>
      <c r="G17" s="450">
        <v>10</v>
      </c>
      <c r="H17" s="508"/>
      <c r="I17" s="530"/>
      <c r="J17" s="422"/>
      <c r="K17" s="580"/>
      <c r="L17" s="522"/>
    </row>
    <row r="18" spans="2:12" ht="161.25" customHeight="1" thickBot="1" x14ac:dyDescent="0.3">
      <c r="D18" s="579"/>
      <c r="E18" s="507"/>
      <c r="F18" s="449" t="s">
        <v>572</v>
      </c>
      <c r="G18" s="451">
        <v>5</v>
      </c>
      <c r="H18" s="508"/>
      <c r="I18" s="530"/>
      <c r="J18" s="422"/>
      <c r="K18" s="580"/>
      <c r="L18" s="522"/>
    </row>
    <row r="19" spans="2:12" ht="96" customHeight="1" thickBot="1" x14ac:dyDescent="0.3">
      <c r="D19" s="423" t="s">
        <v>593</v>
      </c>
      <c r="E19" s="476" t="s">
        <v>594</v>
      </c>
      <c r="F19" s="432" t="s">
        <v>573</v>
      </c>
      <c r="G19" s="477">
        <v>5</v>
      </c>
      <c r="H19" s="478">
        <f>G19</f>
        <v>5</v>
      </c>
      <c r="I19" s="432" t="s">
        <v>571</v>
      </c>
      <c r="J19" s="479"/>
      <c r="K19" s="480"/>
      <c r="L19" s="523"/>
    </row>
    <row r="20" spans="2:12" ht="14.25" customHeight="1" x14ac:dyDescent="0.25">
      <c r="D20" s="403"/>
      <c r="E20" s="383"/>
      <c r="F20" s="424"/>
      <c r="G20" s="425"/>
      <c r="H20" s="384"/>
      <c r="I20" s="426"/>
      <c r="J20" s="427"/>
      <c r="K20" s="385"/>
      <c r="L20" s="428"/>
    </row>
    <row r="21" spans="2:12" s="386" customFormat="1" ht="11.25" customHeight="1" thickBot="1" x14ac:dyDescent="0.4">
      <c r="B21" s="388"/>
      <c r="D21" s="56"/>
      <c r="E21"/>
      <c r="F21"/>
      <c r="G21"/>
      <c r="H21" s="47"/>
      <c r="I21"/>
      <c r="J21" s="429"/>
      <c r="K21"/>
      <c r="L21"/>
    </row>
    <row r="22" spans="2:12" s="386" customFormat="1" ht="28.5" customHeight="1" thickBot="1" x14ac:dyDescent="0.4">
      <c r="B22" s="388"/>
      <c r="D22" s="56"/>
      <c r="E22" s="563" t="s">
        <v>590</v>
      </c>
      <c r="F22" s="564"/>
      <c r="G22" s="565"/>
      <c r="H22" s="566" t="s">
        <v>591</v>
      </c>
      <c r="I22" s="567"/>
      <c r="J22" s="568"/>
      <c r="K22" s="568"/>
      <c r="L22" s="568"/>
    </row>
    <row r="23" spans="2:12" s="386" customFormat="1" ht="27" customHeight="1" thickBot="1" x14ac:dyDescent="0.3">
      <c r="B23" s="388"/>
      <c r="D23" s="441" t="s">
        <v>11</v>
      </c>
      <c r="E23" s="266" t="s">
        <v>25</v>
      </c>
      <c r="F23" s="271" t="s">
        <v>7</v>
      </c>
      <c r="G23" s="472" t="s">
        <v>26</v>
      </c>
      <c r="H23" s="473" t="s">
        <v>75</v>
      </c>
      <c r="I23" s="266" t="s">
        <v>79</v>
      </c>
      <c r="J23" s="430" t="s">
        <v>296</v>
      </c>
      <c r="K23" s="271" t="s">
        <v>312</v>
      </c>
      <c r="L23" s="472" t="s">
        <v>42</v>
      </c>
    </row>
    <row r="24" spans="2:12" s="386" customFormat="1" ht="69" customHeight="1" x14ac:dyDescent="0.25">
      <c r="B24" s="388"/>
      <c r="C24" s="573" t="s">
        <v>587</v>
      </c>
      <c r="D24" s="512" t="s">
        <v>596</v>
      </c>
      <c r="E24" s="540" t="s">
        <v>595</v>
      </c>
      <c r="F24" s="452" t="s">
        <v>556</v>
      </c>
      <c r="G24" s="453" t="s">
        <v>539</v>
      </c>
      <c r="H24" s="514">
        <v>6</v>
      </c>
      <c r="I24" s="503" t="s">
        <v>620</v>
      </c>
      <c r="J24" s="525">
        <v>0</v>
      </c>
      <c r="K24" s="569" t="e">
        <f>J24+J29+#REF!+#REF!+#REF!+J31+J34</f>
        <v>#REF!</v>
      </c>
      <c r="L24" s="534">
        <f>SUM(H24+H27+H29+H31+H34+H44+H47+H51+H53)</f>
        <v>85</v>
      </c>
    </row>
    <row r="25" spans="2:12" s="386" customFormat="1" ht="102.75" customHeight="1" x14ac:dyDescent="0.25">
      <c r="B25" s="388"/>
      <c r="C25" s="574"/>
      <c r="D25" s="513"/>
      <c r="E25" s="542"/>
      <c r="F25" s="445" t="s">
        <v>566</v>
      </c>
      <c r="G25" s="454">
        <v>4</v>
      </c>
      <c r="H25" s="515"/>
      <c r="I25" s="516"/>
      <c r="J25" s="524"/>
      <c r="K25" s="570"/>
      <c r="L25" s="535"/>
    </row>
    <row r="26" spans="2:12" s="386" customFormat="1" ht="61.5" customHeight="1" thickBot="1" x14ac:dyDescent="0.3">
      <c r="B26" s="388"/>
      <c r="C26" s="574"/>
      <c r="D26" s="513"/>
      <c r="E26" s="542"/>
      <c r="F26" s="448" t="s">
        <v>565</v>
      </c>
      <c r="G26" s="455">
        <v>6</v>
      </c>
      <c r="H26" s="515"/>
      <c r="I26" s="516"/>
      <c r="J26" s="526"/>
      <c r="K26" s="570"/>
      <c r="L26" s="535"/>
    </row>
    <row r="27" spans="2:12" s="386" customFormat="1" ht="65.25" customHeight="1" x14ac:dyDescent="0.25">
      <c r="B27" s="388"/>
      <c r="C27" s="574"/>
      <c r="D27" s="512" t="s">
        <v>597</v>
      </c>
      <c r="E27" s="540" t="s">
        <v>598</v>
      </c>
      <c r="F27" s="431" t="s">
        <v>541</v>
      </c>
      <c r="G27" s="456" t="s">
        <v>539</v>
      </c>
      <c r="H27" s="514">
        <v>6</v>
      </c>
      <c r="I27" s="503" t="s">
        <v>546</v>
      </c>
      <c r="J27" s="413"/>
      <c r="K27" s="571"/>
      <c r="L27" s="535"/>
    </row>
    <row r="28" spans="2:12" s="386" customFormat="1" ht="68.25" customHeight="1" thickBot="1" x14ac:dyDescent="0.3">
      <c r="B28" s="388"/>
      <c r="C28" s="574"/>
      <c r="D28" s="513"/>
      <c r="E28" s="541"/>
      <c r="F28" s="432" t="s">
        <v>545</v>
      </c>
      <c r="G28" s="455">
        <v>6</v>
      </c>
      <c r="H28" s="539"/>
      <c r="I28" s="504"/>
      <c r="J28" s="413"/>
      <c r="K28" s="571"/>
      <c r="L28" s="535"/>
    </row>
    <row r="29" spans="2:12" s="386" customFormat="1" ht="52.5" customHeight="1" x14ac:dyDescent="0.25">
      <c r="B29" s="388"/>
      <c r="C29" s="574"/>
      <c r="D29" s="513"/>
      <c r="E29" s="537" t="s">
        <v>599</v>
      </c>
      <c r="F29" s="457" t="s">
        <v>589</v>
      </c>
      <c r="G29" s="456" t="s">
        <v>539</v>
      </c>
      <c r="H29" s="515">
        <v>6</v>
      </c>
      <c r="I29" s="503" t="s">
        <v>547</v>
      </c>
      <c r="J29" s="524">
        <v>0</v>
      </c>
      <c r="K29" s="571"/>
      <c r="L29" s="535"/>
    </row>
    <row r="30" spans="2:12" s="386" customFormat="1" ht="151.5" customHeight="1" thickBot="1" x14ac:dyDescent="0.3">
      <c r="B30" s="388"/>
      <c r="C30" s="574"/>
      <c r="D30" s="513"/>
      <c r="E30" s="538"/>
      <c r="F30" s="432" t="s">
        <v>567</v>
      </c>
      <c r="G30" s="455">
        <v>6</v>
      </c>
      <c r="H30" s="539"/>
      <c r="I30" s="504"/>
      <c r="J30" s="524"/>
      <c r="K30" s="571"/>
      <c r="L30" s="535"/>
    </row>
    <row r="31" spans="2:12" s="386" customFormat="1" ht="58.5" customHeight="1" x14ac:dyDescent="0.25">
      <c r="B31" s="388"/>
      <c r="C31" s="574"/>
      <c r="D31" s="513"/>
      <c r="E31" s="587" t="s">
        <v>630</v>
      </c>
      <c r="F31" s="458" t="s">
        <v>636</v>
      </c>
      <c r="G31" s="456" t="s">
        <v>539</v>
      </c>
      <c r="H31" s="590">
        <v>8</v>
      </c>
      <c r="I31" s="532"/>
      <c r="J31" s="525">
        <v>0</v>
      </c>
      <c r="K31" s="570"/>
      <c r="L31" s="535"/>
    </row>
    <row r="32" spans="2:12" s="386" customFormat="1" ht="35.25" customHeight="1" thickBot="1" x14ac:dyDescent="0.3">
      <c r="B32" s="388"/>
      <c r="C32" s="574"/>
      <c r="D32" s="513"/>
      <c r="E32" s="588"/>
      <c r="F32" s="432" t="s">
        <v>584</v>
      </c>
      <c r="G32" s="459">
        <v>8</v>
      </c>
      <c r="H32" s="591"/>
      <c r="I32" s="532"/>
      <c r="J32" s="524"/>
      <c r="K32" s="570"/>
      <c r="L32" s="535"/>
    </row>
    <row r="33" spans="2:12" s="386" customFormat="1" ht="29.25" customHeight="1" thickBot="1" x14ac:dyDescent="0.3">
      <c r="B33" s="388"/>
      <c r="C33" s="574"/>
      <c r="D33" s="513"/>
      <c r="E33" s="589"/>
      <c r="F33" s="432" t="s">
        <v>585</v>
      </c>
      <c r="G33" s="455">
        <v>0</v>
      </c>
      <c r="H33" s="592"/>
      <c r="I33" s="533"/>
      <c r="J33" s="524"/>
      <c r="K33" s="570"/>
      <c r="L33" s="535"/>
    </row>
    <row r="34" spans="2:12" s="386" customFormat="1" ht="50.25" customHeight="1" x14ac:dyDescent="0.25">
      <c r="B34" s="388"/>
      <c r="C34" s="574"/>
      <c r="D34" s="513"/>
      <c r="E34" s="572" t="s">
        <v>631</v>
      </c>
      <c r="F34" s="460" t="s">
        <v>577</v>
      </c>
      <c r="G34" s="461" t="s">
        <v>539</v>
      </c>
      <c r="H34" s="583">
        <v>10</v>
      </c>
      <c r="I34" s="517" t="s">
        <v>625</v>
      </c>
      <c r="J34" s="584">
        <v>0</v>
      </c>
      <c r="K34" s="570"/>
      <c r="L34" s="535"/>
    </row>
    <row r="35" spans="2:12" s="386" customFormat="1" ht="33" customHeight="1" x14ac:dyDescent="0.25">
      <c r="B35" s="388"/>
      <c r="C35" s="574"/>
      <c r="D35" s="513"/>
      <c r="E35" s="572"/>
      <c r="F35" s="462" t="s">
        <v>578</v>
      </c>
      <c r="G35" s="463">
        <v>0</v>
      </c>
      <c r="H35" s="583"/>
      <c r="I35" s="518"/>
      <c r="J35" s="585"/>
      <c r="K35" s="570"/>
      <c r="L35" s="535"/>
    </row>
    <row r="36" spans="2:12" s="386" customFormat="1" ht="32.25" customHeight="1" x14ac:dyDescent="0.25">
      <c r="B36" s="388"/>
      <c r="C36" s="574"/>
      <c r="D36" s="513"/>
      <c r="E36" s="572"/>
      <c r="F36" s="462" t="s">
        <v>579</v>
      </c>
      <c r="G36" s="463" t="s">
        <v>98</v>
      </c>
      <c r="H36" s="583"/>
      <c r="I36" s="518"/>
      <c r="J36" s="585"/>
      <c r="K36" s="570"/>
      <c r="L36" s="535"/>
    </row>
    <row r="37" spans="2:12" s="386" customFormat="1" ht="55.5" customHeight="1" x14ac:dyDescent="0.25">
      <c r="B37" s="388"/>
      <c r="C37" s="574"/>
      <c r="D37" s="513"/>
      <c r="E37" s="572"/>
      <c r="F37" s="462" t="s">
        <v>581</v>
      </c>
      <c r="G37" s="464">
        <v>3</v>
      </c>
      <c r="H37" s="583"/>
      <c r="I37" s="518"/>
      <c r="J37" s="585"/>
      <c r="K37" s="570"/>
      <c r="L37" s="535"/>
    </row>
    <row r="38" spans="2:12" s="386" customFormat="1" ht="40.5" x14ac:dyDescent="0.25">
      <c r="B38" s="388"/>
      <c r="C38" s="574"/>
      <c r="D38" s="513"/>
      <c r="E38" s="572"/>
      <c r="F38" s="462" t="s">
        <v>582</v>
      </c>
      <c r="G38" s="464">
        <v>3</v>
      </c>
      <c r="H38" s="583"/>
      <c r="I38" s="518"/>
      <c r="J38" s="585"/>
      <c r="K38" s="570"/>
      <c r="L38" s="535"/>
    </row>
    <row r="39" spans="2:12" s="386" customFormat="1" ht="27.75" customHeight="1" x14ac:dyDescent="0.25">
      <c r="B39" s="388"/>
      <c r="C39" s="574"/>
      <c r="D39" s="513"/>
      <c r="E39" s="572"/>
      <c r="F39" s="462" t="s">
        <v>444</v>
      </c>
      <c r="G39" s="464">
        <v>3</v>
      </c>
      <c r="H39" s="583"/>
      <c r="I39" s="518"/>
      <c r="J39" s="586"/>
      <c r="K39" s="570"/>
      <c r="L39" s="535"/>
    </row>
    <row r="40" spans="2:12" s="386" customFormat="1" ht="27.75" customHeight="1" x14ac:dyDescent="0.25">
      <c r="B40" s="388"/>
      <c r="C40" s="574"/>
      <c r="D40" s="513"/>
      <c r="E40" s="572"/>
      <c r="F40" s="462" t="s">
        <v>583</v>
      </c>
      <c r="G40" s="465">
        <v>3</v>
      </c>
      <c r="H40" s="583"/>
      <c r="I40" s="518"/>
      <c r="J40" s="586"/>
      <c r="K40" s="570"/>
      <c r="L40" s="535"/>
    </row>
    <row r="41" spans="2:12" s="386" customFormat="1" ht="27.75" customHeight="1" x14ac:dyDescent="0.25">
      <c r="B41" s="388"/>
      <c r="C41" s="574"/>
      <c r="D41" s="513"/>
      <c r="E41" s="572"/>
      <c r="F41" s="462" t="s">
        <v>416</v>
      </c>
      <c r="G41" s="465">
        <v>6</v>
      </c>
      <c r="H41" s="583"/>
      <c r="I41" s="518"/>
      <c r="J41" s="586"/>
      <c r="K41" s="570"/>
      <c r="L41" s="535"/>
    </row>
    <row r="42" spans="2:12" s="386" customFormat="1" ht="27.75" customHeight="1" x14ac:dyDescent="0.25">
      <c r="B42" s="388"/>
      <c r="C42" s="574"/>
      <c r="D42" s="513"/>
      <c r="E42" s="572"/>
      <c r="F42" s="462" t="s">
        <v>417</v>
      </c>
      <c r="G42" s="465">
        <v>8</v>
      </c>
      <c r="H42" s="583"/>
      <c r="I42" s="518"/>
      <c r="J42" s="586"/>
      <c r="K42" s="570"/>
      <c r="L42" s="535"/>
    </row>
    <row r="43" spans="2:12" s="386" customFormat="1" ht="27.75" customHeight="1" thickBot="1" x14ac:dyDescent="0.3">
      <c r="B43" s="388"/>
      <c r="C43" s="574"/>
      <c r="D43" s="513"/>
      <c r="E43" s="572"/>
      <c r="F43" s="462" t="s">
        <v>580</v>
      </c>
      <c r="G43" s="466">
        <v>10</v>
      </c>
      <c r="H43" s="583"/>
      <c r="I43" s="518"/>
      <c r="J43" s="586"/>
      <c r="K43" s="570"/>
      <c r="L43" s="535"/>
    </row>
    <row r="44" spans="2:12" s="386" customFormat="1" ht="28.5" customHeight="1" x14ac:dyDescent="0.25">
      <c r="B44" s="388"/>
      <c r="C44" s="574"/>
      <c r="D44" s="513"/>
      <c r="E44" s="543" t="s">
        <v>632</v>
      </c>
      <c r="F44" s="467" t="s">
        <v>574</v>
      </c>
      <c r="G44" s="456" t="s">
        <v>539</v>
      </c>
      <c r="H44" s="545">
        <v>10</v>
      </c>
      <c r="I44" s="503" t="s">
        <v>548</v>
      </c>
      <c r="J44" s="433"/>
      <c r="K44" s="385"/>
      <c r="L44" s="535"/>
    </row>
    <row r="45" spans="2:12" s="386" customFormat="1" ht="28.5" customHeight="1" thickBot="1" x14ac:dyDescent="0.3">
      <c r="B45" s="388"/>
      <c r="C45" s="574"/>
      <c r="D45" s="513"/>
      <c r="E45" s="544"/>
      <c r="F45" s="432" t="s">
        <v>575</v>
      </c>
      <c r="G45" s="468">
        <v>0</v>
      </c>
      <c r="H45" s="515"/>
      <c r="I45" s="516"/>
      <c r="J45" s="433"/>
      <c r="K45" s="385"/>
      <c r="L45" s="535"/>
    </row>
    <row r="46" spans="2:12" s="386" customFormat="1" ht="41.25" customHeight="1" thickBot="1" x14ac:dyDescent="0.3">
      <c r="B46" s="388"/>
      <c r="C46" s="574"/>
      <c r="D46" s="513"/>
      <c r="E46" s="538"/>
      <c r="F46" s="432" t="s">
        <v>576</v>
      </c>
      <c r="G46" s="455">
        <v>10</v>
      </c>
      <c r="H46" s="546"/>
      <c r="I46" s="504"/>
      <c r="J46" s="433"/>
      <c r="K46" s="385"/>
      <c r="L46" s="535"/>
    </row>
    <row r="47" spans="2:12" s="386" customFormat="1" ht="37.5" customHeight="1" x14ac:dyDescent="0.25">
      <c r="B47" s="388"/>
      <c r="C47" s="574"/>
      <c r="D47" s="513"/>
      <c r="E47" s="540" t="s">
        <v>633</v>
      </c>
      <c r="F47" s="458" t="s">
        <v>542</v>
      </c>
      <c r="G47" s="456" t="s">
        <v>539</v>
      </c>
      <c r="H47" s="514">
        <v>6</v>
      </c>
      <c r="I47" s="503" t="s">
        <v>558</v>
      </c>
      <c r="J47" s="434">
        <v>0</v>
      </c>
      <c r="K47" s="435"/>
      <c r="L47" s="535"/>
    </row>
    <row r="48" spans="2:12" s="386" customFormat="1" ht="68.25" customHeight="1" x14ac:dyDescent="0.25">
      <c r="B48" s="388"/>
      <c r="C48" s="574"/>
      <c r="D48" s="513"/>
      <c r="E48" s="542"/>
      <c r="F48" s="445" t="s">
        <v>586</v>
      </c>
      <c r="G48" s="440">
        <v>3</v>
      </c>
      <c r="H48" s="515"/>
      <c r="I48" s="516"/>
      <c r="J48" s="436"/>
      <c r="K48" s="435"/>
      <c r="L48" s="535"/>
    </row>
    <row r="49" spans="2:22" s="386" customFormat="1" ht="72.75" customHeight="1" x14ac:dyDescent="0.25">
      <c r="B49" s="388"/>
      <c r="C49" s="574"/>
      <c r="D49" s="513"/>
      <c r="E49" s="542"/>
      <c r="F49" s="448" t="s">
        <v>543</v>
      </c>
      <c r="G49" s="459">
        <v>3</v>
      </c>
      <c r="H49" s="515"/>
      <c r="I49" s="516"/>
      <c r="J49" s="437"/>
      <c r="K49" s="435"/>
      <c r="L49" s="535"/>
    </row>
    <row r="50" spans="2:22" s="386" customFormat="1" ht="23.25" customHeight="1" thickBot="1" x14ac:dyDescent="0.3">
      <c r="B50" s="388"/>
      <c r="C50" s="574"/>
      <c r="D50" s="513"/>
      <c r="E50" s="542"/>
      <c r="F50" s="448" t="s">
        <v>544</v>
      </c>
      <c r="G50" s="469">
        <v>6</v>
      </c>
      <c r="H50" s="539"/>
      <c r="I50" s="504"/>
      <c r="J50" s="437"/>
      <c r="K50" s="435"/>
      <c r="L50" s="535"/>
    </row>
    <row r="51" spans="2:22" s="386" customFormat="1" ht="39" customHeight="1" x14ac:dyDescent="0.25">
      <c r="B51" s="388"/>
      <c r="C51" s="574"/>
      <c r="D51" s="513"/>
      <c r="E51" s="547" t="s">
        <v>634</v>
      </c>
      <c r="F51" s="431" t="s">
        <v>542</v>
      </c>
      <c r="G51" s="456" t="s">
        <v>539</v>
      </c>
      <c r="H51" s="548">
        <v>3</v>
      </c>
      <c r="I51" s="503" t="s">
        <v>557</v>
      </c>
      <c r="J51" s="434">
        <v>0</v>
      </c>
      <c r="K51" s="435"/>
      <c r="L51" s="535"/>
    </row>
    <row r="52" spans="2:22" s="386" customFormat="1" ht="112.5" customHeight="1" thickBot="1" x14ac:dyDescent="0.3">
      <c r="B52" s="388"/>
      <c r="C52" s="574"/>
      <c r="D52" s="513"/>
      <c r="E52" s="544"/>
      <c r="F52" s="445" t="s">
        <v>562</v>
      </c>
      <c r="G52" s="440">
        <v>3</v>
      </c>
      <c r="H52" s="508"/>
      <c r="I52" s="516"/>
      <c r="J52" s="436"/>
      <c r="K52" s="435"/>
      <c r="L52" s="535"/>
    </row>
    <row r="53" spans="2:22" s="386" customFormat="1" ht="32.25" customHeight="1" x14ac:dyDescent="0.25">
      <c r="B53" s="388"/>
      <c r="C53" s="574"/>
      <c r="D53" s="513"/>
      <c r="E53" s="547" t="s">
        <v>635</v>
      </c>
      <c r="F53" s="431" t="s">
        <v>540</v>
      </c>
      <c r="G53" s="456" t="s">
        <v>539</v>
      </c>
      <c r="H53" s="548">
        <f>G54</f>
        <v>30</v>
      </c>
      <c r="I53" s="503" t="s">
        <v>564</v>
      </c>
      <c r="J53" s="427"/>
      <c r="K53" s="427"/>
      <c r="L53" s="535"/>
    </row>
    <row r="54" spans="2:22" s="386" customFormat="1" ht="30" customHeight="1" thickBot="1" x14ac:dyDescent="0.3">
      <c r="B54" s="388"/>
      <c r="C54" s="575"/>
      <c r="D54" s="562"/>
      <c r="E54" s="549"/>
      <c r="F54" s="470" t="s">
        <v>563</v>
      </c>
      <c r="G54" s="471">
        <v>30</v>
      </c>
      <c r="H54" s="550"/>
      <c r="I54" s="504"/>
      <c r="J54" s="438"/>
      <c r="K54" s="438"/>
      <c r="L54" s="536"/>
    </row>
    <row r="55" spans="2:22" s="386" customFormat="1" ht="18.75" customHeight="1" x14ac:dyDescent="0.25">
      <c r="B55" s="388"/>
      <c r="D55" s="397"/>
      <c r="E55" s="390"/>
      <c r="F55" s="391"/>
      <c r="G55" s="392"/>
      <c r="H55" s="393"/>
      <c r="I55" s="394"/>
      <c r="J55" s="395"/>
      <c r="K55" s="396"/>
      <c r="L55" s="398"/>
    </row>
    <row r="56" spans="2:22" s="386" customFormat="1" x14ac:dyDescent="0.35">
      <c r="B56" s="388"/>
      <c r="D56" s="387"/>
      <c r="H56" s="339"/>
      <c r="J56" s="389"/>
    </row>
    <row r="57" spans="2:22" s="386" customFormat="1" ht="27.75" customHeight="1" thickBot="1" x14ac:dyDescent="0.35">
      <c r="B57" s="404"/>
      <c r="D57" s="558"/>
      <c r="E57" s="559"/>
      <c r="F57" s="401"/>
      <c r="G57" s="402"/>
      <c r="H57" s="560"/>
      <c r="I57" s="561"/>
      <c r="J57" s="399"/>
      <c r="K57" s="400"/>
      <c r="L57" s="400"/>
    </row>
    <row r="58" spans="2:22" s="386" customFormat="1" ht="52.5" customHeight="1" thickBot="1" x14ac:dyDescent="0.35">
      <c r="B58" s="404"/>
      <c r="D58" s="558"/>
      <c r="E58" s="559"/>
      <c r="F58" s="401"/>
      <c r="G58" s="402"/>
      <c r="H58" s="560"/>
      <c r="I58" s="561"/>
      <c r="J58" s="399"/>
      <c r="K58" s="400"/>
      <c r="L58" s="400"/>
      <c r="N58" s="483" t="s">
        <v>549</v>
      </c>
      <c r="O58" s="483" t="s">
        <v>550</v>
      </c>
      <c r="P58" s="483" t="s">
        <v>600</v>
      </c>
      <c r="Q58" s="483" t="s">
        <v>551</v>
      </c>
      <c r="R58" s="483" t="s">
        <v>552</v>
      </c>
      <c r="S58" s="483" t="s">
        <v>559</v>
      </c>
      <c r="T58" s="483" t="s">
        <v>553</v>
      </c>
      <c r="U58" s="483" t="s">
        <v>561</v>
      </c>
      <c r="V58" s="483" t="s">
        <v>560</v>
      </c>
    </row>
    <row r="59" spans="2:22" s="386" customFormat="1" ht="18.75" x14ac:dyDescent="0.3">
      <c r="B59" s="404"/>
      <c r="D59" s="414"/>
      <c r="E59" s="415"/>
      <c r="F59" s="401"/>
      <c r="G59" s="402"/>
      <c r="H59" s="416"/>
      <c r="I59" s="417"/>
      <c r="J59" s="399"/>
      <c r="K59" s="400"/>
      <c r="L59" s="400"/>
      <c r="N59" s="500" t="s">
        <v>601</v>
      </c>
      <c r="O59" s="495" t="s">
        <v>602</v>
      </c>
      <c r="P59" s="484" t="s">
        <v>611</v>
      </c>
      <c r="Q59" s="488">
        <v>10</v>
      </c>
      <c r="R59" s="491">
        <f>SUM(Q59:Q62)</f>
        <v>40</v>
      </c>
      <c r="S59" s="491">
        <f>R59</f>
        <v>40</v>
      </c>
      <c r="T59" s="498">
        <v>0.4</v>
      </c>
      <c r="U59" s="491">
        <f>40*S59/R59</f>
        <v>40</v>
      </c>
      <c r="V59" s="493">
        <f>U59+U63</f>
        <v>100</v>
      </c>
    </row>
    <row r="60" spans="2:22" s="386" customFormat="1" ht="18.75" x14ac:dyDescent="0.3">
      <c r="B60" s="404"/>
      <c r="D60" s="414"/>
      <c r="E60" s="415"/>
      <c r="F60" s="401"/>
      <c r="G60" s="402"/>
      <c r="H60" s="416"/>
      <c r="I60" s="417"/>
      <c r="J60" s="399"/>
      <c r="K60" s="400"/>
      <c r="L60" s="400"/>
      <c r="N60" s="501"/>
      <c r="O60" s="496"/>
      <c r="P60" s="485" t="s">
        <v>617</v>
      </c>
      <c r="Q60" s="489">
        <v>10</v>
      </c>
      <c r="R60" s="491"/>
      <c r="S60" s="491"/>
      <c r="T60" s="498"/>
      <c r="U60" s="491"/>
      <c r="V60" s="493"/>
    </row>
    <row r="61" spans="2:22" s="386" customFormat="1" ht="27.75" thickBot="1" x14ac:dyDescent="0.35">
      <c r="B61" s="404"/>
      <c r="D61" s="414"/>
      <c r="E61" s="415"/>
      <c r="F61" s="401"/>
      <c r="G61" s="402"/>
      <c r="H61" s="416"/>
      <c r="I61" s="417"/>
      <c r="J61" s="399"/>
      <c r="K61" s="400"/>
      <c r="L61" s="400"/>
      <c r="N61" s="501"/>
      <c r="O61" s="497"/>
      <c r="P61" s="485" t="s">
        <v>618</v>
      </c>
      <c r="Q61" s="489">
        <v>15</v>
      </c>
      <c r="R61" s="491"/>
      <c r="S61" s="491"/>
      <c r="T61" s="498"/>
      <c r="U61" s="491"/>
      <c r="V61" s="493"/>
    </row>
    <row r="62" spans="2:22" s="386" customFormat="1" ht="27.75" thickBot="1" x14ac:dyDescent="0.35">
      <c r="B62" s="404"/>
      <c r="D62" s="414"/>
      <c r="E62" s="415"/>
      <c r="F62" s="401"/>
      <c r="G62" s="402"/>
      <c r="H62" s="416"/>
      <c r="I62" s="417"/>
      <c r="J62" s="399"/>
      <c r="K62" s="400"/>
      <c r="L62" s="400"/>
      <c r="N62" s="502"/>
      <c r="O62" s="487" t="s">
        <v>593</v>
      </c>
      <c r="P62" s="485" t="s">
        <v>603</v>
      </c>
      <c r="Q62" s="489">
        <v>5</v>
      </c>
      <c r="R62" s="492"/>
      <c r="S62" s="492"/>
      <c r="T62" s="499"/>
      <c r="U62" s="492"/>
      <c r="V62" s="493"/>
    </row>
    <row r="63" spans="2:22" ht="21.75" thickBot="1" x14ac:dyDescent="0.4">
      <c r="B63" s="368"/>
      <c r="N63" s="593" t="s">
        <v>604</v>
      </c>
      <c r="O63" s="487" t="s">
        <v>605</v>
      </c>
      <c r="P63" s="485" t="s">
        <v>606</v>
      </c>
      <c r="Q63" s="490">
        <v>6</v>
      </c>
      <c r="R63" s="597">
        <f>SUM(Q63:Q71)</f>
        <v>85</v>
      </c>
      <c r="S63" s="597">
        <v>95</v>
      </c>
      <c r="T63" s="596">
        <v>0.6</v>
      </c>
      <c r="U63" s="597">
        <v>60</v>
      </c>
      <c r="V63" s="493"/>
    </row>
    <row r="64" spans="2:22" ht="27" x14ac:dyDescent="0.35">
      <c r="N64" s="594"/>
      <c r="O64" s="598" t="s">
        <v>597</v>
      </c>
      <c r="P64" s="485" t="s">
        <v>607</v>
      </c>
      <c r="Q64" s="490">
        <v>6</v>
      </c>
      <c r="R64" s="597"/>
      <c r="S64" s="597"/>
      <c r="T64" s="597"/>
      <c r="U64" s="597"/>
      <c r="V64" s="493"/>
    </row>
    <row r="65" spans="14:22" ht="27" x14ac:dyDescent="0.35">
      <c r="N65" s="594"/>
      <c r="O65" s="599"/>
      <c r="P65" s="485" t="s">
        <v>608</v>
      </c>
      <c r="Q65" s="490">
        <v>6</v>
      </c>
      <c r="R65" s="597"/>
      <c r="S65" s="597"/>
      <c r="T65" s="597"/>
      <c r="U65" s="597"/>
      <c r="V65" s="493"/>
    </row>
    <row r="66" spans="14:22" ht="27" x14ac:dyDescent="0.35">
      <c r="N66" s="594"/>
      <c r="O66" s="599"/>
      <c r="P66" s="485" t="s">
        <v>609</v>
      </c>
      <c r="Q66" s="490">
        <v>10</v>
      </c>
      <c r="R66" s="597"/>
      <c r="S66" s="597"/>
      <c r="T66" s="597"/>
      <c r="U66" s="597"/>
      <c r="V66" s="493"/>
    </row>
    <row r="67" spans="14:22" x14ac:dyDescent="0.35">
      <c r="N67" s="594"/>
      <c r="O67" s="599"/>
      <c r="P67" s="485" t="s">
        <v>610</v>
      </c>
      <c r="Q67" s="490">
        <v>8</v>
      </c>
      <c r="R67" s="597"/>
      <c r="S67" s="597"/>
      <c r="T67" s="597"/>
      <c r="U67" s="597"/>
      <c r="V67" s="493"/>
    </row>
    <row r="68" spans="14:22" x14ac:dyDescent="0.35">
      <c r="N68" s="594"/>
      <c r="O68" s="599"/>
      <c r="P68" s="485" t="s">
        <v>626</v>
      </c>
      <c r="Q68" s="490">
        <v>10</v>
      </c>
      <c r="R68" s="597"/>
      <c r="S68" s="597"/>
      <c r="T68" s="597"/>
      <c r="U68" s="597"/>
      <c r="V68" s="493"/>
    </row>
    <row r="69" spans="14:22" ht="27" x14ac:dyDescent="0.35">
      <c r="N69" s="594"/>
      <c r="O69" s="599"/>
      <c r="P69" s="485" t="s">
        <v>627</v>
      </c>
      <c r="Q69" s="490">
        <v>6</v>
      </c>
      <c r="R69" s="597"/>
      <c r="S69" s="597"/>
      <c r="T69" s="597"/>
      <c r="U69" s="597"/>
      <c r="V69" s="493"/>
    </row>
    <row r="70" spans="14:22" x14ac:dyDescent="0.35">
      <c r="N70" s="594"/>
      <c r="O70" s="599"/>
      <c r="P70" s="485" t="s">
        <v>628</v>
      </c>
      <c r="Q70" s="490">
        <v>3</v>
      </c>
      <c r="R70" s="597"/>
      <c r="S70" s="597"/>
      <c r="T70" s="597"/>
      <c r="U70" s="597"/>
      <c r="V70" s="493"/>
    </row>
    <row r="71" spans="14:22" ht="21.75" thickBot="1" x14ac:dyDescent="0.4">
      <c r="N71" s="595"/>
      <c r="O71" s="600"/>
      <c r="P71" s="486" t="s">
        <v>629</v>
      </c>
      <c r="Q71" s="490">
        <v>30</v>
      </c>
      <c r="R71" s="597"/>
      <c r="S71" s="597"/>
      <c r="T71" s="597"/>
      <c r="U71" s="597"/>
      <c r="V71" s="494"/>
    </row>
  </sheetData>
  <mergeCells count="77">
    <mergeCell ref="C24:C54"/>
    <mergeCell ref="E10:E13"/>
    <mergeCell ref="E14:E18"/>
    <mergeCell ref="D5:D18"/>
    <mergeCell ref="K10:K18"/>
    <mergeCell ref="I14:I18"/>
    <mergeCell ref="G15:G16"/>
    <mergeCell ref="F15:F16"/>
    <mergeCell ref="H34:H43"/>
    <mergeCell ref="J34:J43"/>
    <mergeCell ref="E31:E33"/>
    <mergeCell ref="H31:H33"/>
    <mergeCell ref="J31:J33"/>
    <mergeCell ref="D57:D58"/>
    <mergeCell ref="E57:E58"/>
    <mergeCell ref="H57:H58"/>
    <mergeCell ref="I57:I58"/>
    <mergeCell ref="H47:H50"/>
    <mergeCell ref="I47:I50"/>
    <mergeCell ref="D27:D54"/>
    <mergeCell ref="E34:E43"/>
    <mergeCell ref="E53:E54"/>
    <mergeCell ref="H53:H54"/>
    <mergeCell ref="D1:L1"/>
    <mergeCell ref="E3:I3"/>
    <mergeCell ref="E4:G4"/>
    <mergeCell ref="H4:I4"/>
    <mergeCell ref="E22:G22"/>
    <mergeCell ref="H22:I22"/>
    <mergeCell ref="J22:L22"/>
    <mergeCell ref="K24:K43"/>
    <mergeCell ref="E44:E46"/>
    <mergeCell ref="H44:H46"/>
    <mergeCell ref="I44:I46"/>
    <mergeCell ref="E47:E50"/>
    <mergeCell ref="E51:E52"/>
    <mergeCell ref="H51:H52"/>
    <mergeCell ref="I51:I52"/>
    <mergeCell ref="U10:U13"/>
    <mergeCell ref="I29:I30"/>
    <mergeCell ref="N10:N11"/>
    <mergeCell ref="S10:S11"/>
    <mergeCell ref="L10:L19"/>
    <mergeCell ref="J29:J30"/>
    <mergeCell ref="J24:J26"/>
    <mergeCell ref="I10:I13"/>
    <mergeCell ref="L24:L54"/>
    <mergeCell ref="I27:I28"/>
    <mergeCell ref="I53:I54"/>
    <mergeCell ref="E6:E9"/>
    <mergeCell ref="H6:H9"/>
    <mergeCell ref="I6:I9"/>
    <mergeCell ref="D24:D26"/>
    <mergeCell ref="H24:H26"/>
    <mergeCell ref="I24:I26"/>
    <mergeCell ref="I34:I43"/>
    <mergeCell ref="H14:H18"/>
    <mergeCell ref="H10:H13"/>
    <mergeCell ref="I31:I33"/>
    <mergeCell ref="E29:E30"/>
    <mergeCell ref="H29:H30"/>
    <mergeCell ref="E27:E28"/>
    <mergeCell ref="H27:H28"/>
    <mergeCell ref="E24:E26"/>
    <mergeCell ref="U59:U62"/>
    <mergeCell ref="V59:V71"/>
    <mergeCell ref="O59:O61"/>
    <mergeCell ref="T59:T62"/>
    <mergeCell ref="N59:N62"/>
    <mergeCell ref="R59:R62"/>
    <mergeCell ref="S59:S62"/>
    <mergeCell ref="N63:N71"/>
    <mergeCell ref="T63:T71"/>
    <mergeCell ref="O64:O71"/>
    <mergeCell ref="R63:R71"/>
    <mergeCell ref="S63:S71"/>
    <mergeCell ref="U63:U71"/>
  </mergeCells>
  <phoneticPr fontId="42" type="noConversion"/>
  <pageMargins left="0.25" right="0.25"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comparativo</vt:lpstr>
      <vt:lpstr>TABLA SUBSIDIOS</vt:lpstr>
      <vt:lpstr>PUNTAJES </vt:lpstr>
      <vt:lpstr>PUNTAJES MICH 600</vt:lpstr>
      <vt:lpstr>PUNTAJES MICH 600 V1</vt:lpstr>
      <vt:lpstr>PUNTAJES MICH 600 V2</vt:lpstr>
      <vt:lpstr>PUNTAJES MICH 600 29012024</vt:lpstr>
      <vt:lpstr>prueba puntaje minimo 29012024 </vt:lpstr>
      <vt:lpstr>CRITERIOS EVALUACIÓN</vt:lpstr>
      <vt:lpstr>comparativo!Área_de_impresión</vt:lpstr>
      <vt:lpstr>'CRITERIOS EVALUACIÓN'!Área_de_impresión</vt:lpstr>
      <vt:lpstr>'PUNTAJES '!Área_de_impresión</vt:lpstr>
      <vt:lpstr>'PUNTAJES MICH 600'!Área_de_impresión</vt:lpstr>
      <vt:lpstr>'PUNTAJES MICH 600 29012024'!Área_de_impresión</vt:lpstr>
      <vt:lpstr>'PUNTAJES MICH 600 V1'!Área_de_impresión</vt:lpstr>
      <vt:lpstr>'PUNTAJES MICH 600 V2'!Área_de_impresión</vt:lpstr>
      <vt:lpstr>'TABLA SUBSIDIOS'!Área_de_impresión</vt:lpstr>
    </vt:vector>
  </TitlesOfParts>
  <Company>Ministerio de Vivienda Y Urbanismo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Machuca Neira</dc:creator>
  <cp:lastModifiedBy>Liliana Machuca Neira</cp:lastModifiedBy>
  <cp:lastPrinted>2026-04-28T14:20:32Z</cp:lastPrinted>
  <dcterms:created xsi:type="dcterms:W3CDTF">2022-09-05T20:19:20Z</dcterms:created>
  <dcterms:modified xsi:type="dcterms:W3CDTF">2026-04-30T20:10:15Z</dcterms:modified>
</cp:coreProperties>
</file>